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167-M-I-OeA RV - Druckdienstleistungen\1_Vergabeunterlagen\Los 2 Magazindruck\1_Vergabeunterlagen\Finale Vergabeunterlagen\"/>
    </mc:Choice>
  </mc:AlternateContent>
  <xr:revisionPtr revIDLastSave="0" documentId="13_ncr:1_{928D4D2F-CB60-4C67-8489-6D4ECC535910}" xr6:coauthVersionLast="47" xr6:coauthVersionMax="47" xr10:uidLastSave="{00000000-0000-0000-0000-000000000000}"/>
  <bookViews>
    <workbookView xWindow="25080" yWindow="-120" windowWidth="25440" windowHeight="15270" activeTab="1" xr2:uid="{00000000-000D-0000-FFFF-FFFF00000000}"/>
  </bookViews>
  <sheets>
    <sheet name="Ausfüll- und Wertungshinweise" sheetId="2" r:id="rId1"/>
    <sheet name="Preisblatt 26-1167-M-I-OeA L2" sheetId="1" r:id="rId2"/>
    <sheet name="Tabelle1" sheetId="3" state="hidden" r:id="rId3"/>
  </sheets>
  <definedNames>
    <definedName name="_xlnm.Print_Area" localSheetId="1">'Preisblatt 26-1167-M-I-OeA L2'!$B$1:$G$93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7" i="1" l="1"/>
  <c r="G19" i="1" l="1"/>
  <c r="G13" i="1"/>
  <c r="G72" i="1"/>
  <c r="G71" i="1"/>
  <c r="G66" i="1"/>
  <c r="G65" i="1"/>
  <c r="G60" i="1"/>
  <c r="G59" i="1"/>
  <c r="G49" i="1"/>
  <c r="G48" i="1"/>
  <c r="G54" i="1"/>
  <c r="G43" i="1"/>
  <c r="G42" i="1"/>
  <c r="G37" i="1"/>
  <c r="G36" i="1"/>
  <c r="G31" i="1"/>
  <c r="G20" i="1"/>
  <c r="G26" i="1"/>
  <c r="G25" i="1"/>
  <c r="G86" i="1" l="1"/>
  <c r="G14" i="1"/>
  <c r="G80" i="1" s="1"/>
  <c r="G92" i="1" s="1"/>
  <c r="G88" i="1" l="1"/>
  <c r="G89" i="1" s="1"/>
  <c r="G82" i="1" l="1"/>
  <c r="G83" i="1" s="1"/>
  <c r="G9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Patricia Schwaiger</author>
  </authors>
  <commentList>
    <comment ref="E19" authorId="0" shapeId="0" xr:uid="{A03B7D48-DA6A-40C6-9061-5EDA280F1AA9}">
      <text>
        <r>
          <rPr>
            <b/>
            <sz val="9"/>
            <color indexed="81"/>
            <rFont val="Segoe UI"/>
            <charset val="1"/>
          </rPr>
          <t>Patricia Schwaiger:</t>
        </r>
        <r>
          <rPr>
            <sz val="9"/>
            <color indexed="81"/>
            <rFont val="Segoe UI"/>
            <charset val="1"/>
          </rPr>
          <t xml:space="preserve">
Wie viele Ausgaben geben wir zur Versendung an?</t>
        </r>
      </text>
    </comment>
  </commentList>
</comments>
</file>

<file path=xl/sharedStrings.xml><?xml version="1.0" encoding="utf-8"?>
<sst xmlns="http://schemas.openxmlformats.org/spreadsheetml/2006/main" count="165" uniqueCount="90">
  <si>
    <t>Einzelpreis in EUR ohne Ust.</t>
  </si>
  <si>
    <t>Position</t>
  </si>
  <si>
    <t xml:space="preserve">Nr. </t>
  </si>
  <si>
    <t>Gesamtpreis je Position in EUR ohne Ust.</t>
  </si>
  <si>
    <t xml:space="preserve">Aktenzeichen: </t>
  </si>
  <si>
    <r>
      <rPr>
        <b/>
        <sz val="10"/>
        <rFont val="Arial"/>
        <family val="2"/>
      </rPr>
      <t>Gesamtpreis</t>
    </r>
    <r>
      <rPr>
        <sz val="10"/>
        <rFont val="Arial"/>
        <family val="2"/>
      </rPr>
      <t xml:space="preserve"> (brutto) inkl. Ust. </t>
    </r>
  </si>
  <si>
    <t>Summe Umsatzsteuer in EUR</t>
  </si>
  <si>
    <r>
      <t xml:space="preserve">Unternehmen / Anbieter 
</t>
    </r>
    <r>
      <rPr>
        <sz val="8"/>
        <rFont val="Arial"/>
        <family val="2"/>
      </rPr>
      <t>(im Falle einer Bietergemeinschaft Name der Bietergemeinschaft)</t>
    </r>
  </si>
  <si>
    <t xml:space="preserve">Kurzbeschreibung der Leistung: </t>
  </si>
  <si>
    <r>
      <t xml:space="preserve">Preisblatt / Vergütungsblatt
</t>
    </r>
    <r>
      <rPr>
        <sz val="8"/>
        <color theme="1"/>
        <rFont val="Arial"/>
        <family val="2"/>
      </rPr>
      <t>(verbindlicher Bestandteil des Angebotes)</t>
    </r>
  </si>
  <si>
    <r>
      <rPr>
        <b/>
        <sz val="10"/>
        <rFont val="Arial"/>
        <family val="2"/>
      </rPr>
      <t xml:space="preserve">Gesamtpreis inkl. Optionen </t>
    </r>
    <r>
      <rPr>
        <b/>
        <sz val="10"/>
        <color rgb="FFC00000"/>
        <rFont val="Arial"/>
        <family val="2"/>
      </rPr>
      <t>(wertungsrelevant)</t>
    </r>
  </si>
  <si>
    <r>
      <t xml:space="preserve">Teil-Gesamtpreis (netto) in EUR </t>
    </r>
    <r>
      <rPr>
        <b/>
        <sz val="10"/>
        <rFont val="Arial"/>
        <family val="2"/>
      </rPr>
      <t>ohne Ust.</t>
    </r>
  </si>
  <si>
    <t xml:space="preserve">zzgl. Umsatzsteuer in % </t>
  </si>
  <si>
    <r>
      <t xml:space="preserve">Teil-Gesamtpreis (brutto) in EUR </t>
    </r>
    <r>
      <rPr>
        <b/>
        <sz val="10"/>
        <rFont val="Arial"/>
        <family val="2"/>
      </rPr>
      <t>inkl. Ust.</t>
    </r>
  </si>
  <si>
    <t>zzgl. Umsatzsteuer in %</t>
  </si>
  <si>
    <t>Spalte D</t>
  </si>
  <si>
    <t xml:space="preserve">Das Vergütungs-/Preisblatt ist eine Zusammenstellung der Preise für alle Leistungen (Hauptleistungen sowie auch optionale Leistungen) und dient der Ermittlung eines Gesamtangebotspreises  bzw. einer (fiktiven) Wertungssumme zur Vergleichbarkeit aller Angebote im Rahmen der Angebotswertung. </t>
  </si>
  <si>
    <t>Das Preisblatt ist in verschiedene Abschnitte, die sich an der Leistungsbeschreibung orientieren, gegliedert. Das Preisblatt ist verbindlicher Bestandteil des Angebotes.</t>
  </si>
  <si>
    <t xml:space="preserve">Ausfüllhinweise </t>
  </si>
  <si>
    <t xml:space="preserve">Vergütung nach Pauschalfestpreis: Die hier vereinbarten Preise enthalten alle anfallenden Kosten (Personal, Sach - und Nebenkosten) zur Erbringung der Leistung gemäß Leistungsbeschreibung in Verbindung mit den Ausführungen im Angebot und den sonstigen leistungsergänzenden Vertragsunterlagen. Pauschale Positionen sind ausführlich in einem separaten Dokument aufzuschlüsseln. Die ergänzend geforderten Kalkulationen auf separater Anlage dienen zur Prüfung der Angemessenheit der Preise. </t>
  </si>
  <si>
    <t>Pauschalfestpreispositionen</t>
  </si>
  <si>
    <t>Aufwandspositionen</t>
  </si>
  <si>
    <t>Optionale Positionen</t>
  </si>
  <si>
    <t xml:space="preserve">Optionale Positionen: Die hier vereinbarten Preise gelten für den Fall, dass die optional angebtene Position vom Auftraggeber beauftragt wird. </t>
  </si>
  <si>
    <t>Spalte C</t>
  </si>
  <si>
    <t>Spalte F</t>
  </si>
  <si>
    <t>Menge: 
Der Auftraggeber / die ausschreibende Stelle erfasst hier die gem. Leistungsbeschreibung jeweils benötigte Menge.</t>
  </si>
  <si>
    <t xml:space="preserve">Einheit: 
Der Auftraggeber / die ausschreibende Stelle erfasst hier die Einheit der jeweils anzubietenden Position. </t>
  </si>
  <si>
    <t>Spalte E</t>
  </si>
  <si>
    <t xml:space="preserve">Der Auftraggeber / die ausschreibende Stelle erfasst hier die gem. Leistungsbeschreibung benötigten Einzelpositionen. </t>
  </si>
  <si>
    <t>Spalte G</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</si>
  <si>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</si>
  <si>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Allgemeine Hinweise</t>
  </si>
  <si>
    <t>Angaben zur Umsatzsteuer</t>
  </si>
  <si>
    <t>Vom Anbieter sind die jeweiligen Umsatzsteuersätze, die für ihn gelten, einzutragen. Die möglichen Steuersätze sind in den entsprechenden Feldern hinterlegt.</t>
  </si>
  <si>
    <t xml:space="preserve">Sollte am Preisblatt / Vergütungsblatt etwas nicht stimmen, wenden Sie sich bitte mit einer Bieterfrage über das DTVP an den Auftraggeber / die ausschreibende Stelle. </t>
  </si>
  <si>
    <t>Bieterfragen</t>
  </si>
  <si>
    <t xml:space="preserve">Einzelpreis in EUR ohne Ust. 
Der Anbieter trägt hier bitte den jeweiligen Einzelpreis pro Position ohne Ust. ein. Die anzugebenden Preise sind Marktpreise und richten sich nach § 4 VOPR 30/53. </t>
  </si>
  <si>
    <r>
      <t xml:space="preserve">Gesamtpreis je Position in EUR </t>
    </r>
    <r>
      <rPr>
        <b/>
        <sz val="11"/>
        <color theme="1"/>
        <rFont val="Calibri"/>
        <family val="2"/>
        <scheme val="minor"/>
      </rPr>
      <t>ohne Ust.</t>
    </r>
    <r>
      <rPr>
        <sz val="11"/>
        <color theme="1"/>
        <rFont val="Calibri"/>
        <family val="2"/>
        <scheme val="minor"/>
      </rPr>
      <t xml:space="preserve"> 
Der jeweilige Netto-(Teil-)Gesamtpreis errechnet sich automatisch anhand der vom Auftraggeber eingetragenen Mengen multipliziert mit dem jeweils vom Anbieter eingetragenen Einzelpreis pro Position. </t>
    </r>
  </si>
  <si>
    <t xml:space="preserve">Vergütung nach Aufwand: Die Vergütung der Leistungen erfolgt in dem zur Leistungserbringung erforderlichen und vom Auftraggeber anerkannten Umfang.  Die Anzahl der Stunden wurde vom Auftraggeber geschätzt. Die Abrechnung erfolgt nach tatsächlich erbrachter Leistung. </t>
  </si>
  <si>
    <t>Druckauflage</t>
  </si>
  <si>
    <t>Einzelpreis für eine Heft-Ausgabe in EUR ohne Ust.</t>
  </si>
  <si>
    <t>Anzahl der Exemplare (je Versendung)</t>
  </si>
  <si>
    <t>Rahmenvertrag für Druckdienstleistungen (Magazindruck)</t>
  </si>
  <si>
    <t>Druckauflage/Exemplare</t>
  </si>
  <si>
    <t>8</t>
  </si>
  <si>
    <t>26-1167-M-I-OeA (Los 2)</t>
  </si>
  <si>
    <t>Einzelversand der beiden Doppelausgaben (je eine Versendung  in 2027 und 2028, 5.600 Stück, 84 Seiten + 4 Seiten Umschlag) gemäß Anlage 4, Nr. 2.2.1  Versand an Abonnent:innen, inklusive Lettershoparbeiten</t>
  </si>
  <si>
    <t>Einzelversand der vier Einzelausgaben (je zwei Versendungen in 2027 und 2028, je 5.600 Stück, 48 Seiten + 4 Seiten Umschlag) gemäß Anlage 4, Nr. 2.2.1  Versand an Abonnent:innen, inklusive Lettershoparbeiten</t>
  </si>
  <si>
    <t>Anzahl der zu ver-sendenden Exemplare (pro Ver-sendung)</t>
  </si>
  <si>
    <t>Druck von zwei Doppelausgaben (je eine in 2027 und 2028,  je 84 Seiten + 4 Seiten Umschlag) gemäß Anlage 4, Nr. 2 Druck</t>
  </si>
  <si>
    <t>Druck von vier Einzelausgaben (je zwei in 2027 und 202848 Seiten + 4 Seiten Umschlag) gemäß Anlage 4, Nr. 2 Druck</t>
  </si>
  <si>
    <t>Druck der Einzelausgaben (je zwei in 2031 und 2032, 48 Seiten + 4 Seiten Umschlag) gemäß Anlage 4, 2 Auftragsgegenstand Druck</t>
  </si>
  <si>
    <t>(Teil-)Gesamtpreis aller Positionen, ohne Optionen</t>
  </si>
  <si>
    <r>
      <rPr>
        <b/>
        <i/>
        <u/>
        <sz val="11"/>
        <color rgb="FFC00000"/>
        <rFont val="Arial"/>
        <family val="2"/>
      </rPr>
      <t>2. Optionale Vertragsverlängerung:</t>
    </r>
    <r>
      <rPr>
        <b/>
        <i/>
        <sz val="11"/>
        <rFont val="Arial"/>
        <family val="2"/>
      </rPr>
      <t xml:space="preserve"> Versand der Ausgaben an Abonnent:innen innerhalb Deutschlands</t>
    </r>
  </si>
  <si>
    <r>
      <rPr>
        <b/>
        <i/>
        <u/>
        <sz val="11"/>
        <color rgb="FFC00000"/>
        <rFont val="Arial"/>
        <family val="2"/>
      </rPr>
      <t>2. Optionale Vertragsverlängerung:</t>
    </r>
    <r>
      <rPr>
        <b/>
        <i/>
        <sz val="11"/>
        <color rgb="FFC00000"/>
        <rFont val="Arial"/>
        <family val="2"/>
      </rPr>
      <t xml:space="preserve"> </t>
    </r>
    <r>
      <rPr>
        <b/>
        <i/>
        <sz val="11"/>
        <rFont val="Arial"/>
        <family val="2"/>
      </rPr>
      <t>Versand der Ausgaben international</t>
    </r>
  </si>
  <si>
    <r>
      <rPr>
        <b/>
        <i/>
        <u/>
        <sz val="11"/>
        <color rgb="FFC00000"/>
        <rFont val="Arial"/>
        <family val="2"/>
      </rPr>
      <t>2. Optionale Vertragsverlängerung</t>
    </r>
    <r>
      <rPr>
        <b/>
        <i/>
        <u/>
        <sz val="11"/>
        <color rgb="FFFF0000"/>
        <rFont val="Arial"/>
        <family val="2"/>
      </rPr>
      <t>:</t>
    </r>
    <r>
      <rPr>
        <b/>
        <i/>
        <sz val="11"/>
        <color rgb="FFC00000"/>
        <rFont val="Arial"/>
        <family val="2"/>
      </rPr>
      <t xml:space="preserve"> </t>
    </r>
    <r>
      <rPr>
        <b/>
        <i/>
        <sz val="11"/>
        <rFont val="Arial"/>
        <family val="2"/>
      </rPr>
      <t>Versand zu einer Veranstaltung innerhalb Deutschlands</t>
    </r>
  </si>
  <si>
    <r>
      <rPr>
        <b/>
        <i/>
        <u/>
        <sz val="11"/>
        <color rgb="FFFF0000"/>
        <rFont val="Arial"/>
        <family val="2"/>
      </rPr>
      <t>1. Optionale Vertragsverlängerung</t>
    </r>
    <r>
      <rPr>
        <b/>
        <i/>
        <sz val="11"/>
        <color rgb="FFFF0000"/>
        <rFont val="Arial"/>
        <family val="2"/>
      </rPr>
      <t>:</t>
    </r>
    <r>
      <rPr>
        <b/>
        <i/>
        <sz val="11"/>
        <rFont val="Arial"/>
        <family val="2"/>
      </rPr>
      <t xml:space="preserve"> Versand der Ausgaben international</t>
    </r>
  </si>
  <si>
    <r>
      <rPr>
        <b/>
        <i/>
        <u/>
        <sz val="11"/>
        <color rgb="FFFF0000"/>
        <rFont val="Arial"/>
        <family val="2"/>
      </rPr>
      <t>1. Optionale Vertragsverlängerung:</t>
    </r>
    <r>
      <rPr>
        <b/>
        <i/>
        <sz val="11"/>
        <color rgb="FFFF0000"/>
        <rFont val="Arial"/>
        <family val="2"/>
      </rPr>
      <t xml:space="preserve"> </t>
    </r>
    <r>
      <rPr>
        <b/>
        <i/>
        <sz val="11"/>
        <rFont val="Arial"/>
        <family val="2"/>
      </rPr>
      <t>Versand der Ausgaben an Abonnent:innen innerhalb Deutschlands</t>
    </r>
  </si>
  <si>
    <r>
      <rPr>
        <b/>
        <i/>
        <u/>
        <sz val="11"/>
        <color rgb="FFFF0000"/>
        <rFont val="Arial"/>
        <family val="2"/>
      </rPr>
      <t>1.Optionale Vertragsverlängerung:</t>
    </r>
    <r>
      <rPr>
        <b/>
        <i/>
        <sz val="11"/>
        <rFont val="Arial"/>
        <family val="2"/>
      </rPr>
      <t xml:space="preserve"> Druck von (voraussichtlich) zwei Einzelausgaben und einer Doppelausgabe </t>
    </r>
  </si>
  <si>
    <r>
      <rPr>
        <b/>
        <i/>
        <u/>
        <sz val="11"/>
        <color rgb="FFFF0000"/>
        <rFont val="Arial"/>
        <family val="2"/>
      </rPr>
      <t>Optionale Position im initialen Leistungszeitraum:</t>
    </r>
    <r>
      <rPr>
        <b/>
        <i/>
        <sz val="11"/>
        <color rgb="FFC00000"/>
        <rFont val="Arial"/>
        <family val="2"/>
      </rPr>
      <t xml:space="preserve"> </t>
    </r>
    <r>
      <rPr>
        <b/>
        <i/>
        <sz val="11"/>
        <rFont val="Arial"/>
        <family val="2"/>
      </rPr>
      <t>Versand zu einer Veranstaltung innerhalb Deutschlands</t>
    </r>
  </si>
  <si>
    <t>7</t>
  </si>
  <si>
    <t>2 x Kurierversand in Karton zu einer DJI-Veranstaltung (je eine 2027 und 2028, voraussichtlich Berlin) gemäß Anlage 4, Nr. 2.2.2</t>
  </si>
  <si>
    <t>14</t>
  </si>
  <si>
    <r>
      <rPr>
        <b/>
        <i/>
        <u/>
        <sz val="11"/>
        <color rgb="FFC00000"/>
        <rFont val="Arial"/>
        <family val="2"/>
      </rPr>
      <t>2. Optionale Vertragsverlängerung</t>
    </r>
    <r>
      <rPr>
        <b/>
        <i/>
        <u/>
        <sz val="11"/>
        <color rgb="FFFF0000"/>
        <rFont val="Arial"/>
        <family val="2"/>
      </rPr>
      <t>:</t>
    </r>
    <r>
      <rPr>
        <b/>
        <i/>
        <sz val="11"/>
        <rFont val="Arial"/>
        <family val="2"/>
      </rPr>
      <t xml:space="preserve"> Druck von (voraussichtlich) zwei Einzelausgaben und einer Doppelausgabe </t>
    </r>
  </si>
  <si>
    <r>
      <rPr>
        <b/>
        <i/>
        <u/>
        <sz val="11"/>
        <color rgb="FFFF0000"/>
        <rFont val="Arial"/>
        <family val="2"/>
      </rPr>
      <t>1. Optionale Vertragsverlängerung</t>
    </r>
    <r>
      <rPr>
        <b/>
        <i/>
        <sz val="11"/>
        <color rgb="FFFF0000"/>
        <rFont val="Arial"/>
        <family val="2"/>
      </rPr>
      <t xml:space="preserve">: </t>
    </r>
    <r>
      <rPr>
        <b/>
        <i/>
        <sz val="11"/>
        <rFont val="Arial"/>
        <family val="2"/>
      </rPr>
      <t>Versand zu einer Veranstaltung innerhalb Deutschlands</t>
    </r>
  </si>
  <si>
    <r>
      <t>(Teil-)Gesamtpreis</t>
    </r>
    <r>
      <rPr>
        <b/>
        <sz val="10"/>
        <color rgb="FFFF0000"/>
        <rFont val="Arial"/>
        <family val="2"/>
      </rPr>
      <t xml:space="preserve"> aller</t>
    </r>
    <r>
      <rPr>
        <b/>
        <sz val="10"/>
        <rFont val="Arial"/>
        <family val="2"/>
      </rPr>
      <t xml:space="preserve"> </t>
    </r>
    <r>
      <rPr>
        <b/>
        <sz val="10"/>
        <color rgb="FFFF0000"/>
        <rFont val="Arial"/>
        <family val="2"/>
      </rPr>
      <t>optionalen Positionen/Leistungen</t>
    </r>
  </si>
  <si>
    <t xml:space="preserve">Vom Bieter ist jede gelb markierte Preisposition im Preisblatt auszufüllen. Die jeweiligen Summen werden automatisch berechnet. 
Ein vom Bieter unvollständig oder fehlerhaft ausgefülltes Preisblatt kann anhand der Regelungen der UVgO ggf. zum Ausschluss des Angebotes führen. Bitte geben Sie auf einem Beiblatt ggfls. Ihre Mindesabnahmemenge in entsprechender Stückzahl an.
</t>
  </si>
  <si>
    <t>Leistungszeitraum: 01.05.2027 bis 30.04.2029</t>
  </si>
  <si>
    <t xml:space="preserve">Druck der Ausgaben 147 - (voraussichtlich) 154  </t>
  </si>
  <si>
    <t xml:space="preserve"> Versand der Ausgaben 147 - (voraussichtlich) 154 an Abonnent:innen innerhalb Deutschlands</t>
  </si>
  <si>
    <t>Versand der Ausgaben 147 - (voraussichtilich) 154 an Abonnent:innen international</t>
  </si>
  <si>
    <t>im Leistungszeitraum: 01.05.2027 bis 30.04.2029</t>
  </si>
  <si>
    <t xml:space="preserve">Leistungszeitraum: 01.05.2029  bis 30.04.2031 </t>
  </si>
  <si>
    <t>Druck der Doppelausgabe (84 Seiten + 4 Seiten Umschlag) gemäß Anlage 4, 2 Auftragsgegenstand Druck</t>
  </si>
  <si>
    <t>Druck der Einzelausgaben (48 Seiten + 4 Seiten Umschlag) gemäß Anlage 4, 2 Auftragsgegenstand Druck</t>
  </si>
  <si>
    <t>Einzelversand der Doppelausgaben, (84 Seiten + 4 Seiten Umschlag) gemäß Anlage 4, 2.2.1 Versand an Abonnent:innen</t>
  </si>
  <si>
    <t>Einzelversand der Einzelausgaben, (48 Seiten + 4 Seiten Umschlag) gemäß Anlage 4, 2.2.1  Versand an Abonnent:innen</t>
  </si>
  <si>
    <t>Einzelversand international der Einzelausgaben,100 Stück, (48 Seiten + 4 Seiten Umschlag) gemäß Anlage 4, 2.2.1  Versand an Abonnent:innen</t>
  </si>
  <si>
    <t>Einzelversand international der Doppelausgaben,100 Stück, (84 Seiten + 4 Seiten Umschlag) gemäß Anlage 4, 2.2.1 Versand an Abonnent:innen</t>
  </si>
  <si>
    <t>2 x Kurierversand in Karton zu einer DJI-Veranstaltung (voraussichtlich Berlin) gemäß Anlage 4, Nr. 2.2.2</t>
  </si>
  <si>
    <t>Leistungszeitraum: 01.05.2031  bis 30.04.2033</t>
  </si>
  <si>
    <t>Einzelversand international der Doppelausgaben,100 Stück, (84 Seiten + 4 Seiten Umschlag) gemäß Anlage 4, 2.2.1 Versand an Abonnent:innen  im Ausland, inklusive Lettershoparbeiten</t>
  </si>
  <si>
    <t xml:space="preserve">Einzelversand (international) der Einzelausgaben, 100 Stück, (48 Seiten + 4 Seiten Umschlag) gemäß Anlage 4, Nr. 2.2.1  Versand an Abonnent:innen im Ausland, inklusive Lettershoparbeiten
</t>
  </si>
  <si>
    <t>Menge der Ausgaben</t>
  </si>
  <si>
    <t>Menge der Versendungen</t>
  </si>
  <si>
    <t xml:space="preserve">Einzelversand (international) der Doppelausgaben (je eine Versendung  in 2027 und 2028, 100 Stück, 84 Seiten + 4 Seiten Umschlag) gemäß Anlage 4, Nr. 2.2.1  Versand an Abonnent:innen im Ausland, inklusive Lettershoparbeiten
</t>
  </si>
  <si>
    <t xml:space="preserve">Einzelversand (international) der Einzelausgaben (je zwei Versendung  in 2027 und 2028, 100 Stück, 48 Seiten + 4 Seiten Umschlag) gemäß Anlage 4, Nr. 2.2.1  Versand an Abonnent:innen im Ausland, inklusive Lettershoparbeiten
</t>
  </si>
  <si>
    <r>
      <rPr>
        <b/>
        <sz val="10"/>
        <rFont val="Arial"/>
        <family val="2"/>
      </rPr>
      <t>Gesamtpreis</t>
    </r>
    <r>
      <rPr>
        <sz val="10"/>
        <rFont val="Arial"/>
        <family val="2"/>
      </rPr>
      <t xml:space="preserve"> (netto) ohne Ust. 
</t>
    </r>
    <r>
      <rPr>
        <sz val="9"/>
        <color rgb="FFC00000"/>
        <rFont val="Arial"/>
        <family val="2"/>
      </rPr>
      <t xml:space="preserve">(Wertungssumme für die Ermittlung des wirtschaftlichsten Angebotes)
</t>
    </r>
    <r>
      <rPr>
        <sz val="9"/>
        <rFont val="Arial"/>
        <family val="2"/>
      </rPr>
      <t>Die Auftragssumme kann von dem hier ermittelten Wert abweichen, je nach Beauftragungsstand der Optionen.</t>
    </r>
  </si>
  <si>
    <t>2x Kurierversand im Karton zu einer DJI-Veranstaltung (voraussichtlich Berlin) gemäß Anlage 4, Nr. 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</si>
</sst>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7"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b/>
      <i/>
      <sz val="11"/>
      <color rgb="FFC00000"/>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b/>
      <i/>
      <sz val="10"/>
      <name val="Arial"/>
      <family val="2"/>
    </font>
    <font>
      <sz val="11"/>
      <color rgb="FFFF0000"/>
      <name val="Calibri"/>
      <family val="2"/>
      <scheme val="minor"/>
    </font>
    <font>
      <b/>
      <sz val="11"/>
      <color theme="1"/>
      <name val="Calibri"/>
      <family val="2"/>
      <scheme val="minor"/>
    </font>
    <font>
      <sz val="8"/>
      <name val="Arial"/>
      <family val="2"/>
    </font>
    <font>
      <sz val="9"/>
      <color rgb="FFC00000"/>
      <name val="Arial"/>
      <family val="2"/>
    </font>
    <font>
      <b/>
      <u/>
      <sz val="10"/>
      <color theme="1"/>
      <name val="Arial"/>
      <family val="2"/>
    </font>
    <font>
      <sz val="8"/>
      <color theme="1"/>
      <name val="Arial"/>
      <family val="2"/>
    </font>
    <font>
      <sz val="8"/>
      <color rgb="FFFF0000"/>
      <name val="Arial"/>
      <family val="2"/>
    </font>
    <font>
      <b/>
      <i/>
      <sz val="8"/>
      <color rgb="FFFF0000"/>
      <name val="Arial"/>
      <family val="2"/>
    </font>
    <font>
      <b/>
      <i/>
      <sz val="11"/>
      <color rgb="FFFF0000"/>
      <name val="Arial"/>
      <family val="2"/>
    </font>
    <font>
      <sz val="9"/>
      <color indexed="81"/>
      <name val="Segoe UI"/>
      <charset val="1"/>
    </font>
    <font>
      <b/>
      <sz val="9"/>
      <color indexed="81"/>
      <name val="Segoe UI"/>
      <charset val="1"/>
    </font>
    <font>
      <b/>
      <sz val="10"/>
      <color rgb="FFFF0000"/>
      <name val="Arial"/>
      <family val="2"/>
    </font>
    <font>
      <b/>
      <i/>
      <sz val="10"/>
      <color rgb="FFFF0000"/>
      <name val="Arial"/>
      <family val="2"/>
    </font>
    <font>
      <b/>
      <i/>
      <sz val="10"/>
      <color rgb="FFC00000"/>
      <name val="Arial"/>
      <family val="2"/>
    </font>
    <font>
      <b/>
      <i/>
      <u/>
      <sz val="11"/>
      <color rgb="FFC00000"/>
      <name val="Arial"/>
      <family val="2"/>
    </font>
    <font>
      <b/>
      <i/>
      <u/>
      <sz val="11"/>
      <color rgb="FFFF0000"/>
      <name val="Arial"/>
      <family val="2"/>
    </font>
    <font>
      <i/>
      <u/>
      <sz val="14"/>
      <name val="Arial"/>
      <family val="2"/>
    </font>
    <font>
      <i/>
      <u/>
      <sz val="14"/>
      <color rgb="FFFF0000"/>
      <name val="Arial"/>
      <family val="2"/>
    </font>
    <font>
      <sz val="12"/>
      <name val="Arial"/>
      <family val="2"/>
    </font>
    <font>
      <sz val="9"/>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28">
    <xf numFmtId="0" fontId="0" fillId="0" borderId="0" xfId="0"/>
    <xf numFmtId="9" fontId="0" fillId="0" borderId="0" xfId="0" applyNumberFormat="1"/>
    <xf numFmtId="0" fontId="6" fillId="0" borderId="0" xfId="0" applyFont="1" applyAlignment="1" applyProtection="1">
      <alignment wrapText="1"/>
    </xf>
    <xf numFmtId="0" fontId="6" fillId="0" borderId="0" xfId="0" applyFont="1" applyFill="1" applyAlignment="1" applyProtection="1">
      <alignment horizontal="center" wrapText="1"/>
    </xf>
    <xf numFmtId="0" fontId="6" fillId="0" borderId="0" xfId="0" applyFont="1" applyFill="1" applyAlignment="1" applyProtection="1">
      <alignment wrapText="1"/>
    </xf>
    <xf numFmtId="164" fontId="6" fillId="0" borderId="0" xfId="0" applyNumberFormat="1" applyFont="1" applyFill="1" applyAlignment="1" applyProtection="1">
      <alignment wrapText="1"/>
    </xf>
    <xf numFmtId="164" fontId="6" fillId="0" borderId="0" xfId="0" applyNumberFormat="1" applyFont="1" applyFill="1" applyBorder="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164" fontId="3" fillId="0" borderId="0" xfId="0" applyNumberFormat="1" applyFont="1" applyFill="1" applyBorder="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3" fillId="0" borderId="0" xfId="0" applyFont="1" applyFill="1" applyAlignment="1" applyProtection="1"/>
    <xf numFmtId="0" fontId="6" fillId="0" borderId="0" xfId="0" applyFont="1" applyFill="1" applyProtection="1"/>
    <xf numFmtId="0" fontId="6" fillId="0" borderId="0" xfId="0" applyFont="1" applyFill="1" applyAlignment="1" applyProtection="1">
      <alignment vertical="center"/>
    </xf>
    <xf numFmtId="0" fontId="6" fillId="0" borderId="0" xfId="0" applyFont="1" applyAlignment="1" applyProtection="1">
      <alignment vertical="center"/>
    </xf>
    <xf numFmtId="49" fontId="6" fillId="4" borderId="0" xfId="0" applyNumberFormat="1" applyFont="1" applyFill="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horizontal="center" vertical="center" wrapText="1"/>
    </xf>
    <xf numFmtId="0" fontId="6" fillId="0" borderId="0" xfId="0" applyFont="1" applyBorder="1" applyAlignment="1" applyProtection="1">
      <alignment horizontal="left"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49" fontId="11" fillId="0" borderId="0" xfId="0" applyNumberFormat="1" applyFont="1" applyBorder="1" applyAlignment="1" applyProtection="1">
      <alignment horizontal="center" vertical="center" wrapText="1"/>
    </xf>
    <xf numFmtId="0" fontId="2" fillId="0" borderId="1" xfId="0" applyFont="1" applyBorder="1" applyAlignment="1">
      <alignment vertical="center" wrapText="1"/>
    </xf>
    <xf numFmtId="1" fontId="11" fillId="0" borderId="1" xfId="0" applyNumberFormat="1" applyFont="1" applyBorder="1" applyAlignment="1" applyProtection="1">
      <alignment horizontal="center" vertical="center" wrapText="1"/>
    </xf>
    <xf numFmtId="1" fontId="11" fillId="0" borderId="0" xfId="0" applyNumberFormat="1" applyFont="1" applyBorder="1" applyAlignment="1" applyProtection="1">
      <alignment horizontal="center" vertical="center" wrapText="1"/>
    </xf>
    <xf numFmtId="0" fontId="2" fillId="0" borderId="0" xfId="0" applyFont="1" applyBorder="1" applyAlignment="1">
      <alignment vertical="center" wrapText="1"/>
    </xf>
    <xf numFmtId="49" fontId="9" fillId="0" borderId="0" xfId="0" applyNumberFormat="1" applyFont="1" applyFill="1" applyAlignment="1" applyProtection="1">
      <alignment horizontal="left" vertical="center" wrapText="1"/>
    </xf>
    <xf numFmtId="49" fontId="10" fillId="0" borderId="0" xfId="0" applyNumberFormat="1" applyFont="1" applyFill="1" applyAlignment="1" applyProtection="1">
      <alignment horizontal="left" vertical="center" wrapText="1"/>
    </xf>
    <xf numFmtId="49" fontId="6" fillId="0" borderId="0" xfId="0" applyNumberFormat="1" applyFont="1" applyFill="1" applyProtection="1"/>
    <xf numFmtId="0" fontId="11" fillId="0" borderId="1" xfId="0" applyNumberFormat="1" applyFont="1" applyBorder="1" applyAlignment="1" applyProtection="1">
      <alignment horizontal="center" vertical="center" wrapText="1"/>
    </xf>
    <xf numFmtId="49" fontId="15" fillId="0" borderId="5" xfId="0" applyNumberFormat="1" applyFont="1" applyFill="1" applyBorder="1" applyAlignment="1" applyProtection="1">
      <alignment horizontal="center" vertical="center" wrapText="1"/>
    </xf>
    <xf numFmtId="0" fontId="15" fillId="0" borderId="5" xfId="0" applyFont="1" applyBorder="1" applyAlignment="1" applyProtection="1">
      <alignment horizontal="center" vertical="center" wrapText="1"/>
    </xf>
    <xf numFmtId="164" fontId="15" fillId="0" borderId="5" xfId="0" applyNumberFormat="1" applyFont="1" applyBorder="1" applyAlignment="1" applyProtection="1">
      <alignment horizontal="center" vertical="center" wrapText="1"/>
    </xf>
    <xf numFmtId="1" fontId="15" fillId="0" borderId="5" xfId="0" applyNumberFormat="1" applyFont="1" applyBorder="1" applyAlignment="1" applyProtection="1">
      <alignment horizontal="center" vertical="center" wrapText="1"/>
    </xf>
    <xf numFmtId="164" fontId="1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vertical="center" wrapText="1"/>
    </xf>
    <xf numFmtId="164" fontId="2" fillId="5" borderId="1" xfId="0" applyNumberFormat="1" applyFont="1" applyFill="1" applyBorder="1" applyAlignment="1" applyProtection="1">
      <alignment horizontal="center" vertical="center" wrapText="1"/>
    </xf>
    <xf numFmtId="0" fontId="2" fillId="0" borderId="0" xfId="0" applyFont="1" applyBorder="1" applyAlignment="1" applyProtection="1">
      <alignment horizontal="left" vertical="center" wrapText="1"/>
    </xf>
    <xf numFmtId="49" fontId="11" fillId="3" borderId="1" xfId="0" applyNumberFormat="1" applyFont="1" applyFill="1" applyBorder="1" applyAlignment="1" applyProtection="1">
      <alignment horizontal="center" vertical="center" wrapText="1"/>
    </xf>
    <xf numFmtId="0" fontId="12" fillId="0" borderId="0" xfId="0" applyFont="1" applyBorder="1" applyAlignment="1" applyProtection="1">
      <alignment horizontal="left" vertical="center" wrapText="1"/>
    </xf>
    <xf numFmtId="164" fontId="11" fillId="0" borderId="1" xfId="0" applyNumberFormat="1" applyFont="1" applyFill="1" applyBorder="1" applyAlignment="1" applyProtection="1">
      <alignment horizontal="right" vertical="center" wrapText="1"/>
    </xf>
    <xf numFmtId="164" fontId="2" fillId="5" borderId="0" xfId="0" applyNumberFormat="1" applyFont="1" applyFill="1" applyBorder="1" applyAlignment="1" applyProtection="1">
      <alignment horizontal="center" vertical="center" wrapText="1"/>
    </xf>
    <xf numFmtId="164" fontId="11" fillId="0" borderId="0" xfId="0" applyNumberFormat="1" applyFont="1" applyBorder="1" applyAlignment="1" applyProtection="1">
      <alignment horizontal="right" vertical="center" wrapText="1"/>
    </xf>
    <xf numFmtId="49" fontId="11" fillId="7" borderId="1" xfId="0" applyNumberFormat="1"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17" fillId="0" borderId="0" xfId="0" applyFont="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10" fontId="11" fillId="2" borderId="1" xfId="0" applyNumberFormat="1" applyFont="1" applyFill="1" applyBorder="1" applyAlignment="1" applyProtection="1">
      <alignment horizontal="right" vertical="center" wrapText="1"/>
      <protection locked="0"/>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0" fontId="2" fillId="0" borderId="1" xfId="0" applyNumberFormat="1" applyFont="1" applyFill="1" applyBorder="1" applyAlignment="1" applyProtection="1">
      <alignment horizontal="center" vertical="center" wrapText="1"/>
    </xf>
    <xf numFmtId="0" fontId="11" fillId="0" borderId="0" xfId="0" applyNumberFormat="1" applyFont="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64" fontId="2" fillId="0" borderId="0" xfId="0" applyNumberFormat="1" applyFont="1" applyBorder="1" applyAlignment="1" applyProtection="1">
      <alignment vertical="center" wrapText="1"/>
    </xf>
    <xf numFmtId="164" fontId="4" fillId="0" borderId="0" xfId="0" applyNumberFormat="1" applyFont="1" applyFill="1" applyBorder="1" applyAlignment="1" applyProtection="1">
      <alignment horizontal="left" vertical="center" wrapText="1"/>
      <protection locked="0"/>
    </xf>
    <xf numFmtId="49" fontId="11" fillId="0" borderId="1" xfId="0" applyNumberFormat="1" applyFont="1" applyBorder="1" applyAlignment="1">
      <alignment horizontal="center" vertical="center" wrapText="1"/>
    </xf>
    <xf numFmtId="0" fontId="12" fillId="0" borderId="1" xfId="0" applyFont="1" applyBorder="1" applyAlignment="1">
      <alignment horizontal="left" vertical="center" wrapText="1" indent="2"/>
    </xf>
    <xf numFmtId="1"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vertical="center" wrapText="1"/>
    </xf>
    <xf numFmtId="0" fontId="6" fillId="0" borderId="7" xfId="0" applyFont="1" applyBorder="1" applyAlignment="1" applyProtection="1">
      <alignment vertical="center" wrapText="1"/>
    </xf>
    <xf numFmtId="0" fontId="11" fillId="0" borderId="7" xfId="0" applyNumberFormat="1" applyFont="1" applyBorder="1" applyAlignment="1" applyProtection="1">
      <alignment horizontal="center" vertical="center" wrapText="1"/>
    </xf>
    <xf numFmtId="0" fontId="2" fillId="0" borderId="7" xfId="0" applyFont="1" applyBorder="1" applyAlignment="1">
      <alignment vertical="center" wrapText="1"/>
    </xf>
    <xf numFmtId="164" fontId="4" fillId="0" borderId="7" xfId="0" applyNumberFormat="1" applyFont="1" applyFill="1" applyBorder="1" applyAlignment="1" applyProtection="1">
      <alignment horizontal="left" vertical="center" wrapText="1"/>
      <protection locked="0"/>
    </xf>
    <xf numFmtId="1" fontId="11" fillId="0" borderId="7" xfId="0" applyNumberFormat="1" applyFont="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164" fontId="2" fillId="0" borderId="7" xfId="0" applyNumberFormat="1" applyFont="1" applyBorder="1" applyAlignment="1" applyProtection="1">
      <alignment vertical="center" wrapText="1"/>
    </xf>
    <xf numFmtId="0" fontId="2" fillId="0" borderId="0" xfId="0" applyFont="1" applyFill="1" applyBorder="1" applyAlignment="1">
      <alignment vertical="center" wrapText="1"/>
    </xf>
    <xf numFmtId="164" fontId="12" fillId="2" borderId="1" xfId="0" applyNumberFormat="1" applyFont="1" applyFill="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21" fillId="3" borderId="0" xfId="0" applyFont="1" applyFill="1" applyAlignment="1" applyProtection="1">
      <alignment horizontal="center" vertical="center" wrapText="1"/>
    </xf>
    <xf numFmtId="0" fontId="21" fillId="3" borderId="0" xfId="0" applyFont="1" applyFill="1" applyAlignment="1" applyProtection="1">
      <alignment horizontal="center" vertical="center"/>
    </xf>
    <xf numFmtId="49" fontId="23" fillId="2" borderId="0" xfId="0" applyNumberFormat="1" applyFont="1" applyFill="1" applyAlignment="1">
      <alignment horizontal="center" vertical="center" wrapText="1"/>
    </xf>
    <xf numFmtId="49" fontId="24" fillId="2" borderId="0" xfId="0" applyNumberFormat="1" applyFont="1" applyFill="1" applyAlignment="1">
      <alignment horizontal="center" vertical="center" wrapText="1"/>
    </xf>
    <xf numFmtId="164" fontId="5" fillId="2" borderId="1" xfId="0" applyNumberFormat="1" applyFont="1" applyFill="1" applyBorder="1" applyAlignment="1" applyProtection="1">
      <alignment horizontal="left" vertical="center" wrapText="1"/>
      <protection locked="0"/>
    </xf>
    <xf numFmtId="164" fontId="35" fillId="2" borderId="1"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right" vertical="center" wrapText="1"/>
    </xf>
    <xf numFmtId="49" fontId="13" fillId="0" borderId="0" xfId="0" applyNumberFormat="1" applyFont="1" applyFill="1" applyAlignment="1" applyProtection="1">
      <alignment horizontal="left" vertical="center"/>
    </xf>
    <xf numFmtId="49" fontId="13" fillId="0" borderId="0" xfId="0" applyNumberFormat="1" applyFont="1" applyFill="1" applyAlignment="1" applyProtection="1">
      <alignment horizontal="right" vertical="center"/>
    </xf>
    <xf numFmtId="0" fontId="13" fillId="7" borderId="3" xfId="0" applyFont="1" applyFill="1" applyBorder="1" applyAlignment="1" applyProtection="1">
      <alignment horizontal="left" vertical="center" wrapText="1"/>
    </xf>
    <xf numFmtId="0" fontId="12" fillId="7" borderId="4" xfId="0" applyFont="1" applyFill="1" applyBorder="1" applyAlignment="1" applyProtection="1">
      <alignment horizontal="left" vertical="center" wrapText="1"/>
    </xf>
    <xf numFmtId="0" fontId="12" fillId="7" borderId="2" xfId="0" applyFont="1" applyFill="1" applyBorder="1" applyAlignment="1" applyProtection="1">
      <alignment horizontal="left" vertical="center" wrapText="1"/>
    </xf>
    <xf numFmtId="0" fontId="12" fillId="0" borderId="3" xfId="0" applyFont="1" applyFill="1" applyBorder="1" applyAlignment="1" applyProtection="1">
      <alignment horizontal="left" vertical="center" wrapText="1"/>
    </xf>
    <xf numFmtId="0" fontId="12" fillId="0" borderId="4"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xf>
    <xf numFmtId="0" fontId="12" fillId="0" borderId="3" xfId="0" applyFont="1" applyBorder="1" applyAlignment="1" applyProtection="1">
      <alignment horizontal="left" vertical="center" wrapText="1"/>
    </xf>
    <xf numFmtId="0" fontId="12" fillId="0" borderId="4" xfId="0" applyFont="1" applyBorder="1" applyAlignment="1" applyProtection="1">
      <alignment horizontal="left" vertical="center" wrapText="1"/>
    </xf>
    <xf numFmtId="0" fontId="12" fillId="0" borderId="2" xfId="0" applyFont="1" applyBorder="1" applyAlignment="1" applyProtection="1">
      <alignment horizontal="left" vertical="center" wrapText="1"/>
    </xf>
    <xf numFmtId="49" fontId="29" fillId="6" borderId="1" xfId="0" applyNumberFormat="1" applyFont="1" applyFill="1" applyBorder="1" applyAlignment="1" applyProtection="1">
      <alignment horizontal="left" vertical="center" wrapText="1"/>
    </xf>
    <xf numFmtId="0" fontId="13" fillId="6" borderId="3" xfId="0" applyFont="1" applyFill="1" applyBorder="1" applyAlignment="1" applyProtection="1">
      <alignment horizontal="left" vertical="center" wrapText="1"/>
    </xf>
    <xf numFmtId="0" fontId="12" fillId="6" borderId="4"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xf numFmtId="0" fontId="11" fillId="6" borderId="3" xfId="0" applyFont="1" applyFill="1" applyBorder="1" applyAlignment="1" applyProtection="1">
      <alignment horizontal="left" vertical="center" wrapText="1"/>
    </xf>
    <xf numFmtId="0" fontId="11" fillId="6" borderId="4" xfId="0" applyFont="1" applyFill="1" applyBorder="1" applyAlignment="1" applyProtection="1">
      <alignment horizontal="left" vertical="center" wrapText="1"/>
    </xf>
    <xf numFmtId="49" fontId="25" fillId="6" borderId="6" xfId="0" applyNumberFormat="1" applyFont="1" applyFill="1" applyBorder="1" applyAlignment="1" applyProtection="1">
      <alignment horizontal="left" vertical="center" wrapText="1"/>
    </xf>
    <xf numFmtId="49" fontId="30" fillId="6" borderId="1" xfId="0" applyNumberFormat="1" applyFont="1" applyFill="1" applyBorder="1" applyAlignment="1" applyProtection="1">
      <alignment horizontal="left" vertical="center" wrapText="1"/>
    </xf>
    <xf numFmtId="49" fontId="10" fillId="6" borderId="3" xfId="0" applyNumberFormat="1" applyFont="1" applyFill="1" applyBorder="1" applyAlignment="1" applyProtection="1">
      <alignment horizontal="left" vertical="center" wrapText="1"/>
    </xf>
    <xf numFmtId="49" fontId="10" fillId="6" borderId="4" xfId="0" applyNumberFormat="1" applyFont="1" applyFill="1" applyBorder="1" applyAlignment="1" applyProtection="1">
      <alignment horizontal="left" vertical="center" wrapText="1"/>
    </xf>
    <xf numFmtId="49" fontId="10" fillId="6" borderId="2" xfId="0" applyNumberFormat="1" applyFont="1" applyFill="1" applyBorder="1" applyAlignment="1" applyProtection="1">
      <alignment horizontal="left" vertical="center" wrapText="1"/>
    </xf>
    <xf numFmtId="49" fontId="8" fillId="6" borderId="1" xfId="0" applyNumberFormat="1" applyFont="1" applyFill="1" applyBorder="1" applyAlignment="1">
      <alignment horizontal="left" vertical="center" wrapText="1"/>
    </xf>
    <xf numFmtId="49" fontId="10" fillId="6" borderId="1" xfId="0" applyNumberFormat="1" applyFont="1" applyFill="1" applyBorder="1" applyAlignment="1">
      <alignment horizontal="left" vertical="center" wrapText="1"/>
    </xf>
    <xf numFmtId="49" fontId="16" fillId="6" borderId="1" xfId="0" applyNumberFormat="1" applyFont="1" applyFill="1" applyBorder="1" applyAlignment="1">
      <alignment horizontal="left" vertical="center" wrapText="1"/>
    </xf>
    <xf numFmtId="49" fontId="10" fillId="6" borderId="6" xfId="0" applyNumberFormat="1" applyFont="1" applyFill="1" applyBorder="1" applyAlignment="1" applyProtection="1">
      <alignment horizontal="left" vertical="center" wrapText="1"/>
    </xf>
    <xf numFmtId="49" fontId="16" fillId="6" borderId="1" xfId="0" applyNumberFormat="1" applyFont="1" applyFill="1" applyBorder="1" applyAlignment="1" applyProtection="1">
      <alignment horizontal="left" vertical="center" wrapText="1"/>
    </xf>
    <xf numFmtId="49" fontId="10" fillId="6" borderId="1" xfId="0" applyNumberFormat="1" applyFont="1" applyFill="1" applyBorder="1" applyAlignment="1" applyProtection="1">
      <alignment horizontal="left" vertical="center" wrapText="1"/>
    </xf>
    <xf numFmtId="49" fontId="25" fillId="6" borderId="1" xfId="0" applyNumberFormat="1" applyFont="1" applyFill="1" applyBorder="1" applyAlignment="1" applyProtection="1">
      <alignment horizontal="left" vertical="center" wrapText="1"/>
    </xf>
    <xf numFmtId="0" fontId="33" fillId="0" borderId="4" xfId="0" applyFont="1" applyFill="1" applyBorder="1" applyAlignment="1" applyProtection="1">
      <alignment horizontal="left" vertical="center" wrapText="1"/>
    </xf>
    <xf numFmtId="0" fontId="34" fillId="0" borderId="4" xfId="0" applyFont="1" applyFill="1" applyBorder="1" applyAlignment="1" applyProtection="1">
      <alignment horizontal="left" vertical="center" wrapText="1"/>
    </xf>
    <xf numFmtId="0" fontId="11" fillId="0" borderId="4" xfId="0" applyNumberFormat="1" applyFont="1" applyBorder="1" applyAlignment="1" applyProtection="1">
      <alignment horizontal="center" vertical="center" wrapText="1"/>
    </xf>
    <xf numFmtId="49" fontId="11" fillId="0" borderId="8" xfId="0" applyNumberFormat="1"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66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2"/>
  <sheetViews>
    <sheetView zoomScaleNormal="100" workbookViewId="0">
      <selection activeCell="G9" sqref="G9"/>
    </sheetView>
  </sheetViews>
  <sheetFormatPr baseColWidth="10" defaultColWidth="10.85546875" defaultRowHeight="15" x14ac:dyDescent="0.25"/>
  <cols>
    <col min="1" max="1" width="2.85546875" style="56" customWidth="1"/>
    <col min="2" max="2" width="29.5703125" style="55" customWidth="1"/>
    <col min="3" max="3" width="94.5703125" style="55" customWidth="1"/>
    <col min="4" max="6" width="10.85546875" style="56"/>
    <col min="7" max="7" width="88.140625" style="56" customWidth="1"/>
    <col min="8" max="9" width="10.85546875" style="56"/>
    <col min="10" max="10" width="10.85546875" style="56" customWidth="1"/>
    <col min="11" max="16384" width="10.85546875" style="56"/>
  </cols>
  <sheetData>
    <row r="2" spans="2:3" x14ac:dyDescent="0.25">
      <c r="B2" s="86" t="s">
        <v>18</v>
      </c>
      <c r="C2" s="87"/>
    </row>
    <row r="3" spans="2:3" ht="45" x14ac:dyDescent="0.25">
      <c r="B3" s="85" t="s">
        <v>32</v>
      </c>
      <c r="C3" s="57" t="s">
        <v>16</v>
      </c>
    </row>
    <row r="4" spans="2:3" ht="45" x14ac:dyDescent="0.25">
      <c r="B4" s="85"/>
      <c r="C4" s="57" t="s">
        <v>31</v>
      </c>
    </row>
    <row r="5" spans="2:3" ht="30" x14ac:dyDescent="0.25">
      <c r="B5" s="85"/>
      <c r="C5" s="57" t="s">
        <v>17</v>
      </c>
    </row>
    <row r="6" spans="2:3" ht="90" x14ac:dyDescent="0.25">
      <c r="B6" s="63" t="s">
        <v>20</v>
      </c>
      <c r="C6" s="57" t="s">
        <v>19</v>
      </c>
    </row>
    <row r="7" spans="2:3" ht="45" x14ac:dyDescent="0.25">
      <c r="B7" s="63" t="s">
        <v>21</v>
      </c>
      <c r="C7" s="57" t="s">
        <v>39</v>
      </c>
    </row>
    <row r="8" spans="2:3" ht="30" x14ac:dyDescent="0.25">
      <c r="B8" s="63" t="s">
        <v>22</v>
      </c>
      <c r="C8" s="57" t="s">
        <v>23</v>
      </c>
    </row>
    <row r="9" spans="2:3" ht="30" x14ac:dyDescent="0.25">
      <c r="B9" s="64" t="s">
        <v>36</v>
      </c>
      <c r="C9" s="59" t="s">
        <v>35</v>
      </c>
    </row>
    <row r="10" spans="2:3" x14ac:dyDescent="0.25">
      <c r="B10" s="61"/>
      <c r="C10" s="61"/>
    </row>
    <row r="11" spans="2:3" ht="45" customHeight="1" x14ac:dyDescent="0.25">
      <c r="B11" s="65" t="s">
        <v>24</v>
      </c>
      <c r="C11" s="60" t="s">
        <v>29</v>
      </c>
    </row>
    <row r="12" spans="2:3" ht="45" customHeight="1" x14ac:dyDescent="0.25">
      <c r="B12" s="63" t="s">
        <v>15</v>
      </c>
      <c r="C12" s="57" t="s">
        <v>37</v>
      </c>
    </row>
    <row r="13" spans="2:3" ht="45" customHeight="1" x14ac:dyDescent="0.25">
      <c r="B13" s="63" t="s">
        <v>28</v>
      </c>
      <c r="C13" s="57" t="s">
        <v>26</v>
      </c>
    </row>
    <row r="14" spans="2:3" ht="45" customHeight="1" x14ac:dyDescent="0.25">
      <c r="B14" s="63" t="s">
        <v>25</v>
      </c>
      <c r="C14" s="57" t="s">
        <v>27</v>
      </c>
    </row>
    <row r="15" spans="2:3" ht="45" customHeight="1" x14ac:dyDescent="0.25">
      <c r="B15" s="63" t="s">
        <v>30</v>
      </c>
      <c r="C15" s="57" t="s">
        <v>38</v>
      </c>
    </row>
    <row r="16" spans="2:3" ht="45" customHeight="1" x14ac:dyDescent="0.25">
      <c r="B16" s="63" t="s">
        <v>33</v>
      </c>
      <c r="C16" s="57" t="s">
        <v>34</v>
      </c>
    </row>
    <row r="17" spans="2:3" ht="45" customHeight="1" x14ac:dyDescent="0.25">
      <c r="B17" s="56"/>
      <c r="C17" s="56"/>
    </row>
    <row r="22" spans="2:3" x14ac:dyDescent="0.25">
      <c r="C22" s="58"/>
    </row>
  </sheetData>
  <sheetProtection algorithmName="SHA-512" hashValue="WXt4OINAvLSwqEqFKS00314eMfBgjT3GfT7vkxrQ8gFRJIypWsUh5zYhJlEkdOKa7MliYISdLYP7PV+wkjslbA==" saltValue="Hku6VyevDUCr/0e2jjUNIg==" spinCount="100000" sheet="1" objects="1" scenarios="1"/>
  <mergeCells count="2">
    <mergeCell ref="B3:B5"/>
    <mergeCell ref="B2:C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IT165"/>
  <sheetViews>
    <sheetView tabSelected="1" topLeftCell="A77" zoomScale="115" zoomScaleNormal="115" zoomScalePageLayoutView="40" workbookViewId="0">
      <selection activeCell="J82" sqref="J82"/>
    </sheetView>
  </sheetViews>
  <sheetFormatPr baseColWidth="10" defaultColWidth="11.42578125" defaultRowHeight="14.25" x14ac:dyDescent="0.2"/>
  <cols>
    <col min="1" max="1" width="2.85546875" style="2" customWidth="1"/>
    <col min="2" max="2" width="4.5703125" style="31" customWidth="1"/>
    <col min="3" max="3" width="42.28515625" style="2" customWidth="1"/>
    <col min="4" max="4" width="18" style="30" customWidth="1"/>
    <col min="5" max="5" width="12.28515625" style="30" customWidth="1"/>
    <col min="6" max="6" width="13.7109375" style="30" customWidth="1"/>
    <col min="7" max="7" width="25.140625" style="6" customWidth="1"/>
    <col min="8" max="8" width="11.5703125" style="7" customWidth="1"/>
    <col min="9" max="16384" width="11.42578125" style="7"/>
  </cols>
  <sheetData>
    <row r="1" spans="1:254" x14ac:dyDescent="0.2">
      <c r="B1" s="3"/>
      <c r="C1" s="4"/>
      <c r="D1" s="5"/>
      <c r="E1" s="5"/>
      <c r="F1" s="5"/>
    </row>
    <row r="2" spans="1:254" ht="27.95" customHeight="1" x14ac:dyDescent="0.2">
      <c r="B2" s="88" t="s">
        <v>9</v>
      </c>
      <c r="C2" s="89"/>
      <c r="D2" s="89"/>
      <c r="E2" s="89"/>
      <c r="F2" s="89"/>
      <c r="G2" s="89"/>
    </row>
    <row r="3" spans="1:254" ht="15" customHeight="1" x14ac:dyDescent="0.2">
      <c r="B3" s="96" t="s">
        <v>4</v>
      </c>
      <c r="C3" s="96"/>
      <c r="D3" s="95" t="s">
        <v>46</v>
      </c>
      <c r="E3" s="95"/>
      <c r="F3" s="95"/>
      <c r="G3" s="95"/>
    </row>
    <row r="4" spans="1:254" ht="14.1" customHeight="1" x14ac:dyDescent="0.2">
      <c r="B4" s="96" t="s">
        <v>8</v>
      </c>
      <c r="C4" s="96"/>
      <c r="D4" s="95" t="s">
        <v>43</v>
      </c>
      <c r="E4" s="95"/>
      <c r="F4" s="95"/>
      <c r="G4" s="95"/>
    </row>
    <row r="5" spans="1:254" ht="15" x14ac:dyDescent="0.25">
      <c r="B5" s="8"/>
      <c r="C5" s="9"/>
      <c r="D5" s="10"/>
      <c r="E5" s="10"/>
      <c r="F5" s="10"/>
      <c r="G5" s="11"/>
    </row>
    <row r="6" spans="1:254" s="13" customFormat="1" ht="28.5" customHeight="1" x14ac:dyDescent="0.2">
      <c r="A6" s="15"/>
      <c r="B6" s="94" t="s">
        <v>7</v>
      </c>
      <c r="C6" s="94"/>
      <c r="D6" s="92"/>
      <c r="E6" s="93"/>
      <c r="F6" s="93"/>
      <c r="G6" s="93"/>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row>
    <row r="7" spans="1:254" s="13" customFormat="1" x14ac:dyDescent="0.2">
      <c r="A7" s="15"/>
      <c r="B7" s="14"/>
      <c r="C7" s="15"/>
      <c r="D7" s="5"/>
      <c r="E7" s="5"/>
      <c r="F7" s="5"/>
      <c r="G7" s="6"/>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row>
    <row r="8" spans="1:254" s="13" customFormat="1" ht="51.95" customHeight="1" x14ac:dyDescent="0.25">
      <c r="A8" s="15"/>
      <c r="B8" s="90" t="s">
        <v>67</v>
      </c>
      <c r="C8" s="91"/>
      <c r="D8" s="91"/>
      <c r="E8" s="91"/>
      <c r="F8" s="91"/>
      <c r="G8" s="91"/>
      <c r="H8" s="16"/>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row>
    <row r="9" spans="1:254" s="39" customFormat="1" ht="15" x14ac:dyDescent="0.25">
      <c r="A9" s="15"/>
      <c r="B9" s="37"/>
      <c r="C9" s="38"/>
      <c r="D9" s="38"/>
      <c r="E9" s="38"/>
      <c r="F9" s="38"/>
      <c r="G9" s="38"/>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row>
    <row r="10" spans="1:254" s="13" customFormat="1" ht="23.25" customHeight="1" x14ac:dyDescent="0.2">
      <c r="A10" s="21"/>
      <c r="B10" s="114" t="s">
        <v>69</v>
      </c>
      <c r="C10" s="115"/>
      <c r="D10" s="115"/>
      <c r="E10" s="115"/>
      <c r="F10" s="115"/>
      <c r="G10" s="116"/>
      <c r="H10" s="18"/>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row>
    <row r="11" spans="1:254" s="13" customFormat="1" ht="23.45" customHeight="1" x14ac:dyDescent="0.2">
      <c r="A11" s="21"/>
      <c r="B11" s="121" t="s">
        <v>68</v>
      </c>
      <c r="C11" s="121"/>
      <c r="D11" s="121"/>
      <c r="E11" s="121"/>
      <c r="F11" s="121"/>
      <c r="G11" s="121"/>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row>
    <row r="12" spans="1:254" s="20" customFormat="1" ht="32.1" customHeight="1" x14ac:dyDescent="0.25">
      <c r="A12" s="21"/>
      <c r="B12" s="41" t="s">
        <v>2</v>
      </c>
      <c r="C12" s="42" t="s">
        <v>1</v>
      </c>
      <c r="D12" s="43" t="s">
        <v>41</v>
      </c>
      <c r="E12" s="44" t="s">
        <v>44</v>
      </c>
      <c r="F12" s="44" t="s">
        <v>84</v>
      </c>
      <c r="G12" s="43" t="s">
        <v>3</v>
      </c>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row>
    <row r="13" spans="1:254" s="20" customFormat="1" ht="41.25" customHeight="1" x14ac:dyDescent="0.25">
      <c r="A13" s="21"/>
      <c r="B13" s="40">
        <v>1</v>
      </c>
      <c r="C13" s="33" t="s">
        <v>50</v>
      </c>
      <c r="D13" s="84"/>
      <c r="E13" s="34">
        <v>7000</v>
      </c>
      <c r="F13" s="66">
        <v>2</v>
      </c>
      <c r="G13" s="46">
        <f>D13*E13*F13</f>
        <v>0</v>
      </c>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row>
    <row r="14" spans="1:254" s="20" customFormat="1" ht="41.25" customHeight="1" x14ac:dyDescent="0.25">
      <c r="A14" s="21"/>
      <c r="B14" s="40">
        <v>2</v>
      </c>
      <c r="C14" s="33" t="s">
        <v>51</v>
      </c>
      <c r="D14" s="84"/>
      <c r="E14" s="34">
        <v>7000</v>
      </c>
      <c r="F14" s="66">
        <v>4</v>
      </c>
      <c r="G14" s="46">
        <f>D14*E14*F14</f>
        <v>0</v>
      </c>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row>
    <row r="15" spans="1:254" s="20" customFormat="1" ht="23.45" customHeight="1" x14ac:dyDescent="0.25">
      <c r="A15" s="21"/>
      <c r="B15" s="67"/>
      <c r="C15" s="36"/>
      <c r="D15" s="70"/>
      <c r="E15" s="35"/>
      <c r="F15" s="68"/>
      <c r="G15" s="6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row>
    <row r="16" spans="1:254" s="20" customFormat="1" ht="23.45" customHeight="1" x14ac:dyDescent="0.25">
      <c r="A16" s="21"/>
      <c r="B16" s="122" t="s">
        <v>70</v>
      </c>
      <c r="C16" s="122"/>
      <c r="D16" s="122"/>
      <c r="E16" s="122"/>
      <c r="F16" s="122"/>
      <c r="G16" s="122"/>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row>
    <row r="17" spans="1:8" s="19" customFormat="1" ht="23.45" customHeight="1" x14ac:dyDescent="0.25">
      <c r="A17" s="21"/>
      <c r="B17" s="121" t="s">
        <v>68</v>
      </c>
      <c r="C17" s="121"/>
      <c r="D17" s="121"/>
      <c r="E17" s="121"/>
      <c r="F17" s="121"/>
      <c r="G17" s="121"/>
    </row>
    <row r="18" spans="1:8" s="19" customFormat="1" ht="81" customHeight="1" x14ac:dyDescent="0.25">
      <c r="A18" s="21"/>
      <c r="B18" s="41" t="s">
        <v>2</v>
      </c>
      <c r="C18" s="42" t="s">
        <v>1</v>
      </c>
      <c r="D18" s="43" t="s">
        <v>0</v>
      </c>
      <c r="E18" s="44" t="s">
        <v>49</v>
      </c>
      <c r="F18" s="44" t="s">
        <v>85</v>
      </c>
      <c r="G18" s="43" t="s">
        <v>3</v>
      </c>
    </row>
    <row r="19" spans="1:8" s="19" customFormat="1" ht="69" customHeight="1" x14ac:dyDescent="0.25">
      <c r="A19" s="21"/>
      <c r="B19" s="40">
        <v>3</v>
      </c>
      <c r="C19" s="33" t="s">
        <v>47</v>
      </c>
      <c r="D19" s="84"/>
      <c r="E19" s="34">
        <v>5900</v>
      </c>
      <c r="F19" s="66">
        <v>2</v>
      </c>
      <c r="G19" s="46">
        <f>D19*E19*F19</f>
        <v>0</v>
      </c>
    </row>
    <row r="20" spans="1:8" s="19" customFormat="1" ht="68.45" customHeight="1" x14ac:dyDescent="0.25">
      <c r="A20" s="21"/>
      <c r="B20" s="40">
        <v>4</v>
      </c>
      <c r="C20" s="33" t="s">
        <v>48</v>
      </c>
      <c r="D20" s="84"/>
      <c r="E20" s="34">
        <v>5900</v>
      </c>
      <c r="F20" s="66">
        <v>4</v>
      </c>
      <c r="G20" s="46">
        <f>D20*E20*F20</f>
        <v>0</v>
      </c>
    </row>
    <row r="21" spans="1:8" s="19" customFormat="1" ht="24" customHeight="1" x14ac:dyDescent="0.25">
      <c r="A21" s="21"/>
      <c r="B21" s="67"/>
      <c r="C21" s="36"/>
      <c r="D21" s="70"/>
      <c r="E21" s="35"/>
      <c r="F21" s="68"/>
      <c r="G21" s="69"/>
    </row>
    <row r="22" spans="1:8" s="19" customFormat="1" ht="23.45" customHeight="1" x14ac:dyDescent="0.25">
      <c r="A22" s="21"/>
      <c r="B22" s="122" t="s">
        <v>71</v>
      </c>
      <c r="C22" s="122"/>
      <c r="D22" s="122"/>
      <c r="E22" s="122"/>
      <c r="F22" s="122"/>
      <c r="G22" s="122"/>
      <c r="H22" s="18"/>
    </row>
    <row r="23" spans="1:8" s="19" customFormat="1" ht="23.45" customHeight="1" x14ac:dyDescent="0.25">
      <c r="A23" s="21"/>
      <c r="B23" s="121" t="s">
        <v>68</v>
      </c>
      <c r="C23" s="121"/>
      <c r="D23" s="121"/>
      <c r="E23" s="121"/>
      <c r="F23" s="121"/>
      <c r="G23" s="121"/>
    </row>
    <row r="24" spans="1:8" s="19" customFormat="1" ht="74.25" customHeight="1" x14ac:dyDescent="0.25">
      <c r="A24" s="21"/>
      <c r="B24" s="41" t="s">
        <v>2</v>
      </c>
      <c r="C24" s="42" t="s">
        <v>1</v>
      </c>
      <c r="D24" s="43" t="s">
        <v>0</v>
      </c>
      <c r="E24" s="44" t="s">
        <v>49</v>
      </c>
      <c r="F24" s="44" t="s">
        <v>85</v>
      </c>
      <c r="G24" s="43" t="s">
        <v>3</v>
      </c>
    </row>
    <row r="25" spans="1:8" s="19" customFormat="1" ht="76.5" x14ac:dyDescent="0.25">
      <c r="A25" s="21"/>
      <c r="B25" s="40">
        <v>5</v>
      </c>
      <c r="C25" s="33" t="s">
        <v>86</v>
      </c>
      <c r="D25" s="84"/>
      <c r="E25" s="34">
        <v>100</v>
      </c>
      <c r="F25" s="66">
        <v>2</v>
      </c>
      <c r="G25" s="46">
        <f>D25*E25*F25</f>
        <v>0</v>
      </c>
    </row>
    <row r="26" spans="1:8" s="19" customFormat="1" ht="82.5" customHeight="1" x14ac:dyDescent="0.25">
      <c r="A26" s="21"/>
      <c r="B26" s="40">
        <v>6</v>
      </c>
      <c r="C26" s="33" t="s">
        <v>87</v>
      </c>
      <c r="D26" s="84"/>
      <c r="E26" s="34">
        <v>100</v>
      </c>
      <c r="F26" s="66">
        <v>4</v>
      </c>
      <c r="G26" s="46">
        <f>D26*E26*F26</f>
        <v>0</v>
      </c>
    </row>
    <row r="27" spans="1:8" s="19" customFormat="1" ht="34.5" customHeight="1" x14ac:dyDescent="0.25">
      <c r="A27" s="21"/>
      <c r="B27" s="67"/>
      <c r="C27" s="36"/>
      <c r="D27" s="70"/>
      <c r="E27" s="35"/>
      <c r="F27" s="68"/>
      <c r="G27" s="69"/>
    </row>
    <row r="28" spans="1:8" s="19" customFormat="1" ht="20.25" customHeight="1" x14ac:dyDescent="0.25">
      <c r="A28" s="21"/>
      <c r="B28" s="117" t="s">
        <v>60</v>
      </c>
      <c r="C28" s="118"/>
      <c r="D28" s="118"/>
      <c r="E28" s="118"/>
      <c r="F28" s="118"/>
      <c r="G28" s="118"/>
    </row>
    <row r="29" spans="1:8" s="19" customFormat="1" x14ac:dyDescent="0.25">
      <c r="A29" s="21"/>
      <c r="B29" s="119" t="s">
        <v>72</v>
      </c>
      <c r="C29" s="119"/>
      <c r="D29" s="119"/>
      <c r="E29" s="119"/>
      <c r="F29" s="119"/>
      <c r="G29" s="119"/>
    </row>
    <row r="30" spans="1:8" s="19" customFormat="1" ht="69" customHeight="1" x14ac:dyDescent="0.25">
      <c r="A30" s="21"/>
      <c r="B30" s="41" t="s">
        <v>2</v>
      </c>
      <c r="C30" s="42" t="s">
        <v>1</v>
      </c>
      <c r="D30" s="43" t="s">
        <v>0</v>
      </c>
      <c r="E30" s="44" t="s">
        <v>49</v>
      </c>
      <c r="F30" s="44" t="s">
        <v>85</v>
      </c>
      <c r="G30" s="43" t="s">
        <v>3</v>
      </c>
    </row>
    <row r="31" spans="1:8" s="19" customFormat="1" ht="54.75" customHeight="1" x14ac:dyDescent="0.25">
      <c r="A31" s="21"/>
      <c r="B31" s="71" t="s">
        <v>61</v>
      </c>
      <c r="C31" s="72" t="s">
        <v>62</v>
      </c>
      <c r="D31" s="84"/>
      <c r="E31" s="73">
        <v>50</v>
      </c>
      <c r="F31" s="74">
        <v>2</v>
      </c>
      <c r="G31" s="75">
        <f>D31*E31*F31</f>
        <v>0</v>
      </c>
    </row>
    <row r="32" spans="1:8" s="19" customFormat="1" ht="37.5" customHeight="1" x14ac:dyDescent="0.25">
      <c r="A32" s="21"/>
      <c r="B32" s="124"/>
      <c r="C32" s="125"/>
      <c r="D32" s="125"/>
      <c r="E32" s="125"/>
      <c r="F32" s="125"/>
      <c r="G32" s="125"/>
    </row>
    <row r="33" spans="1:8" s="19" customFormat="1" ht="34.5" customHeight="1" x14ac:dyDescent="0.25">
      <c r="A33" s="21"/>
      <c r="B33" s="123" t="s">
        <v>59</v>
      </c>
      <c r="C33" s="123"/>
      <c r="D33" s="123"/>
      <c r="E33" s="123"/>
      <c r="F33" s="123"/>
      <c r="G33" s="123"/>
    </row>
    <row r="34" spans="1:8" s="19" customFormat="1" ht="18" customHeight="1" x14ac:dyDescent="0.25">
      <c r="A34" s="21"/>
      <c r="B34" s="106" t="s">
        <v>73</v>
      </c>
      <c r="C34" s="106"/>
      <c r="D34" s="106"/>
      <c r="E34" s="106"/>
      <c r="F34" s="106"/>
      <c r="G34" s="106"/>
    </row>
    <row r="35" spans="1:8" s="19" customFormat="1" ht="24" x14ac:dyDescent="0.25">
      <c r="A35" s="21"/>
      <c r="B35" s="41" t="s">
        <v>2</v>
      </c>
      <c r="C35" s="42" t="s">
        <v>1</v>
      </c>
      <c r="D35" s="43" t="s">
        <v>0</v>
      </c>
      <c r="E35" s="44" t="s">
        <v>40</v>
      </c>
      <c r="F35" s="44" t="s">
        <v>84</v>
      </c>
      <c r="G35" s="43" t="s">
        <v>3</v>
      </c>
    </row>
    <row r="36" spans="1:8" s="19" customFormat="1" ht="38.25" x14ac:dyDescent="0.25">
      <c r="A36" s="21"/>
      <c r="B36" s="40">
        <v>8</v>
      </c>
      <c r="C36" s="33" t="s">
        <v>74</v>
      </c>
      <c r="D36" s="84"/>
      <c r="E36" s="34">
        <v>7000</v>
      </c>
      <c r="F36" s="66">
        <v>2</v>
      </c>
      <c r="G36" s="46">
        <f>D36*E36*F36</f>
        <v>0</v>
      </c>
    </row>
    <row r="37" spans="1:8" s="19" customFormat="1" ht="38.25" x14ac:dyDescent="0.25">
      <c r="A37" s="21"/>
      <c r="B37" s="40">
        <v>9</v>
      </c>
      <c r="C37" s="33" t="s">
        <v>75</v>
      </c>
      <c r="D37" s="84"/>
      <c r="E37" s="34">
        <v>7000</v>
      </c>
      <c r="F37" s="66">
        <v>4</v>
      </c>
      <c r="G37" s="46">
        <f>D37*E37*F37</f>
        <v>0</v>
      </c>
    </row>
    <row r="38" spans="1:8" s="19" customFormat="1" ht="15" customHeight="1" x14ac:dyDescent="0.25">
      <c r="A38" s="21"/>
      <c r="B38" s="126"/>
      <c r="C38" s="126"/>
      <c r="D38" s="126"/>
      <c r="E38" s="126"/>
      <c r="F38" s="126"/>
      <c r="G38" s="126"/>
    </row>
    <row r="39" spans="1:8" s="19" customFormat="1" ht="18" customHeight="1" x14ac:dyDescent="0.25">
      <c r="A39" s="21"/>
      <c r="B39" s="123" t="s">
        <v>58</v>
      </c>
      <c r="C39" s="123"/>
      <c r="D39" s="123"/>
      <c r="E39" s="123"/>
      <c r="F39" s="123"/>
      <c r="G39" s="123"/>
    </row>
    <row r="40" spans="1:8" s="19" customFormat="1" ht="23.45" customHeight="1" x14ac:dyDescent="0.25">
      <c r="A40" s="21"/>
      <c r="B40" s="106" t="s">
        <v>73</v>
      </c>
      <c r="C40" s="106"/>
      <c r="D40" s="106"/>
      <c r="E40" s="106"/>
      <c r="F40" s="106"/>
      <c r="G40" s="106"/>
    </row>
    <row r="41" spans="1:8" s="19" customFormat="1" ht="53.25" customHeight="1" x14ac:dyDescent="0.25">
      <c r="A41" s="21"/>
      <c r="B41" s="41" t="s">
        <v>2</v>
      </c>
      <c r="C41" s="42" t="s">
        <v>1</v>
      </c>
      <c r="D41" s="43" t="s">
        <v>0</v>
      </c>
      <c r="E41" s="44" t="s">
        <v>42</v>
      </c>
      <c r="F41" s="44" t="s">
        <v>85</v>
      </c>
      <c r="G41" s="43" t="s">
        <v>3</v>
      </c>
    </row>
    <row r="42" spans="1:8" s="19" customFormat="1" ht="38.25" x14ac:dyDescent="0.25">
      <c r="A42" s="21"/>
      <c r="B42" s="40">
        <v>10</v>
      </c>
      <c r="C42" s="33" t="s">
        <v>76</v>
      </c>
      <c r="D42" s="84"/>
      <c r="E42" s="34">
        <v>5900</v>
      </c>
      <c r="F42" s="66">
        <v>2</v>
      </c>
      <c r="G42" s="46">
        <f>D42*E42*F42</f>
        <v>0</v>
      </c>
      <c r="H42" s="18"/>
    </row>
    <row r="43" spans="1:8" s="19" customFormat="1" ht="38.25" x14ac:dyDescent="0.25">
      <c r="A43" s="21"/>
      <c r="B43" s="40">
        <v>11</v>
      </c>
      <c r="C43" s="33" t="s">
        <v>77</v>
      </c>
      <c r="D43" s="84"/>
      <c r="E43" s="34">
        <v>5900</v>
      </c>
      <c r="F43" s="66">
        <v>4</v>
      </c>
      <c r="G43" s="46">
        <f>D43*E43*F43</f>
        <v>0</v>
      </c>
      <c r="H43" s="18"/>
    </row>
    <row r="44" spans="1:8" s="19" customFormat="1" ht="15.75" customHeight="1" x14ac:dyDescent="0.25">
      <c r="A44" s="21"/>
      <c r="B44" s="126"/>
      <c r="C44" s="126"/>
      <c r="D44" s="126"/>
      <c r="E44" s="126"/>
      <c r="F44" s="126"/>
      <c r="G44" s="126"/>
      <c r="H44" s="18"/>
    </row>
    <row r="45" spans="1:8" s="19" customFormat="1" ht="18" customHeight="1" x14ac:dyDescent="0.25">
      <c r="A45" s="21"/>
      <c r="B45" s="122" t="s">
        <v>57</v>
      </c>
      <c r="C45" s="122"/>
      <c r="D45" s="122"/>
      <c r="E45" s="122"/>
      <c r="F45" s="122"/>
      <c r="G45" s="122"/>
      <c r="H45" s="18"/>
    </row>
    <row r="46" spans="1:8" s="19" customFormat="1" x14ac:dyDescent="0.25">
      <c r="A46" s="21"/>
      <c r="B46" s="106" t="s">
        <v>73</v>
      </c>
      <c r="C46" s="106"/>
      <c r="D46" s="106"/>
      <c r="E46" s="106"/>
      <c r="F46" s="106"/>
      <c r="G46" s="106"/>
      <c r="H46" s="18"/>
    </row>
    <row r="47" spans="1:8" s="19" customFormat="1" ht="44.25" customHeight="1" x14ac:dyDescent="0.25">
      <c r="A47" s="21"/>
      <c r="B47" s="41" t="s">
        <v>2</v>
      </c>
      <c r="C47" s="42" t="s">
        <v>1</v>
      </c>
      <c r="D47" s="43" t="s">
        <v>0</v>
      </c>
      <c r="E47" s="44" t="s">
        <v>42</v>
      </c>
      <c r="F47" s="44" t="s">
        <v>85</v>
      </c>
      <c r="G47" s="43" t="s">
        <v>3</v>
      </c>
      <c r="H47" s="18"/>
    </row>
    <row r="48" spans="1:8" s="19" customFormat="1" ht="51" x14ac:dyDescent="0.25">
      <c r="A48" s="21"/>
      <c r="B48" s="40">
        <v>12</v>
      </c>
      <c r="C48" s="33" t="s">
        <v>79</v>
      </c>
      <c r="D48" s="84"/>
      <c r="E48" s="34">
        <v>100</v>
      </c>
      <c r="F48" s="66">
        <v>2</v>
      </c>
      <c r="G48" s="46">
        <f>D48*E48*F48</f>
        <v>0</v>
      </c>
      <c r="H48" s="18"/>
    </row>
    <row r="49" spans="1:8" s="19" customFormat="1" ht="51" x14ac:dyDescent="0.25">
      <c r="A49" s="21"/>
      <c r="B49" s="40">
        <v>13</v>
      </c>
      <c r="C49" s="33" t="s">
        <v>78</v>
      </c>
      <c r="D49" s="84"/>
      <c r="E49" s="34">
        <v>100</v>
      </c>
      <c r="F49" s="66">
        <v>4</v>
      </c>
      <c r="G49" s="46">
        <f>D49*E49*F49</f>
        <v>0</v>
      </c>
      <c r="H49" s="18"/>
    </row>
    <row r="50" spans="1:8" s="19" customFormat="1" x14ac:dyDescent="0.25">
      <c r="A50" s="21"/>
      <c r="B50" s="126"/>
      <c r="C50" s="126"/>
      <c r="D50" s="126"/>
      <c r="E50" s="126"/>
      <c r="F50" s="126"/>
      <c r="G50" s="126"/>
      <c r="H50" s="18"/>
    </row>
    <row r="51" spans="1:8" s="19" customFormat="1" ht="21" customHeight="1" x14ac:dyDescent="0.25">
      <c r="A51" s="21"/>
      <c r="B51" s="117" t="s">
        <v>65</v>
      </c>
      <c r="C51" s="118"/>
      <c r="D51" s="118"/>
      <c r="E51" s="118"/>
      <c r="F51" s="118"/>
      <c r="G51" s="118"/>
      <c r="H51" s="18"/>
    </row>
    <row r="52" spans="1:8" s="19" customFormat="1" ht="14.25" customHeight="1" x14ac:dyDescent="0.25">
      <c r="A52" s="21"/>
      <c r="B52" s="106" t="s">
        <v>73</v>
      </c>
      <c r="C52" s="106"/>
      <c r="D52" s="106"/>
      <c r="E52" s="106"/>
      <c r="F52" s="106"/>
      <c r="G52" s="106"/>
      <c r="H52" s="18"/>
    </row>
    <row r="53" spans="1:8" s="19" customFormat="1" ht="72" x14ac:dyDescent="0.25">
      <c r="A53" s="21"/>
      <c r="B53" s="41" t="s">
        <v>2</v>
      </c>
      <c r="C53" s="42" t="s">
        <v>1</v>
      </c>
      <c r="D53" s="43" t="s">
        <v>0</v>
      </c>
      <c r="E53" s="44" t="s">
        <v>49</v>
      </c>
      <c r="F53" s="44" t="s">
        <v>85</v>
      </c>
      <c r="G53" s="43" t="s">
        <v>3</v>
      </c>
      <c r="H53" s="18"/>
    </row>
    <row r="54" spans="1:8" s="19" customFormat="1" ht="48.75" customHeight="1" x14ac:dyDescent="0.25">
      <c r="A54" s="21"/>
      <c r="B54" s="71" t="s">
        <v>63</v>
      </c>
      <c r="C54" s="72" t="s">
        <v>80</v>
      </c>
      <c r="D54" s="84"/>
      <c r="E54" s="73">
        <v>50</v>
      </c>
      <c r="F54" s="74">
        <v>2</v>
      </c>
      <c r="G54" s="75">
        <f>D54*E54*F54</f>
        <v>0</v>
      </c>
      <c r="H54" s="18"/>
    </row>
    <row r="55" spans="1:8" s="19" customFormat="1" ht="39.75" customHeight="1" x14ac:dyDescent="0.25">
      <c r="A55" s="21"/>
      <c r="B55" s="127"/>
      <c r="C55" s="127"/>
      <c r="D55" s="127"/>
      <c r="E55" s="127"/>
      <c r="F55" s="127"/>
      <c r="G55" s="127"/>
      <c r="H55" s="18"/>
    </row>
    <row r="56" spans="1:8" s="19" customFormat="1" ht="30.75" customHeight="1" x14ac:dyDescent="0.25">
      <c r="A56" s="21"/>
      <c r="B56" s="112" t="s">
        <v>64</v>
      </c>
      <c r="C56" s="112"/>
      <c r="D56" s="112"/>
      <c r="E56" s="112"/>
      <c r="F56" s="112"/>
      <c r="G56" s="112"/>
      <c r="H56" s="18"/>
    </row>
    <row r="57" spans="1:8" s="19" customFormat="1" x14ac:dyDescent="0.25">
      <c r="A57" s="21"/>
      <c r="B57" s="113" t="s">
        <v>81</v>
      </c>
      <c r="C57" s="113"/>
      <c r="D57" s="113"/>
      <c r="E57" s="113"/>
      <c r="F57" s="113"/>
      <c r="G57" s="113"/>
      <c r="H57" s="18"/>
    </row>
    <row r="58" spans="1:8" s="19" customFormat="1" ht="24" x14ac:dyDescent="0.25">
      <c r="A58" s="21"/>
      <c r="B58" s="41" t="s">
        <v>2</v>
      </c>
      <c r="C58" s="42" t="s">
        <v>1</v>
      </c>
      <c r="D58" s="43" t="s">
        <v>0</v>
      </c>
      <c r="E58" s="44" t="s">
        <v>40</v>
      </c>
      <c r="F58" s="44" t="s">
        <v>84</v>
      </c>
      <c r="G58" s="43" t="s">
        <v>3</v>
      </c>
      <c r="H58" s="18"/>
    </row>
    <row r="59" spans="1:8" s="19" customFormat="1" ht="46.5" customHeight="1" x14ac:dyDescent="0.25">
      <c r="A59" s="21"/>
      <c r="B59" s="40">
        <v>15</v>
      </c>
      <c r="C59" s="33" t="s">
        <v>74</v>
      </c>
      <c r="D59" s="84"/>
      <c r="E59" s="34">
        <v>7000</v>
      </c>
      <c r="F59" s="66">
        <v>2</v>
      </c>
      <c r="G59" s="46">
        <f>D59*E59*F59</f>
        <v>0</v>
      </c>
      <c r="H59" s="18"/>
    </row>
    <row r="60" spans="1:8" s="19" customFormat="1" ht="48.75" customHeight="1" x14ac:dyDescent="0.25">
      <c r="A60" s="21"/>
      <c r="B60" s="40">
        <v>16</v>
      </c>
      <c r="C60" s="33" t="s">
        <v>52</v>
      </c>
      <c r="D60" s="84"/>
      <c r="E60" s="34">
        <v>7000</v>
      </c>
      <c r="F60" s="66">
        <v>4</v>
      </c>
      <c r="G60" s="46">
        <f>D60*E60*F60</f>
        <v>0</v>
      </c>
      <c r="H60" s="18"/>
    </row>
    <row r="61" spans="1:8" s="19" customFormat="1" ht="18" customHeight="1" x14ac:dyDescent="0.25">
      <c r="A61" s="21"/>
      <c r="B61" s="126"/>
      <c r="C61" s="126"/>
      <c r="D61" s="126"/>
      <c r="E61" s="126"/>
      <c r="F61" s="126"/>
      <c r="G61" s="126"/>
      <c r="H61" s="18"/>
    </row>
    <row r="62" spans="1:8" s="19" customFormat="1" ht="17.25" customHeight="1" x14ac:dyDescent="0.25">
      <c r="A62" s="21"/>
      <c r="B62" s="122" t="s">
        <v>54</v>
      </c>
      <c r="C62" s="122"/>
      <c r="D62" s="122"/>
      <c r="E62" s="122"/>
      <c r="F62" s="122"/>
      <c r="G62" s="122"/>
      <c r="H62" s="18"/>
    </row>
    <row r="63" spans="1:8" s="19" customFormat="1" ht="16.5" customHeight="1" x14ac:dyDescent="0.25">
      <c r="A63" s="21"/>
      <c r="B63" s="113" t="s">
        <v>81</v>
      </c>
      <c r="C63" s="113"/>
      <c r="D63" s="113"/>
      <c r="E63" s="113"/>
      <c r="F63" s="113"/>
      <c r="G63" s="113"/>
      <c r="H63" s="18"/>
    </row>
    <row r="64" spans="1:8" s="19" customFormat="1" ht="45" customHeight="1" x14ac:dyDescent="0.25">
      <c r="A64" s="21"/>
      <c r="B64" s="41" t="s">
        <v>2</v>
      </c>
      <c r="C64" s="42" t="s">
        <v>1</v>
      </c>
      <c r="D64" s="43" t="s">
        <v>0</v>
      </c>
      <c r="E64" s="44" t="s">
        <v>42</v>
      </c>
      <c r="F64" s="44" t="s">
        <v>85</v>
      </c>
      <c r="G64" s="43" t="s">
        <v>3</v>
      </c>
      <c r="H64" s="18"/>
    </row>
    <row r="65" spans="1:8" s="19" customFormat="1" ht="58.5" customHeight="1" x14ac:dyDescent="0.25">
      <c r="A65" s="21"/>
      <c r="B65" s="40">
        <v>17</v>
      </c>
      <c r="C65" s="33" t="s">
        <v>76</v>
      </c>
      <c r="D65" s="84"/>
      <c r="E65" s="34">
        <v>5900</v>
      </c>
      <c r="F65" s="66">
        <v>2</v>
      </c>
      <c r="G65" s="46">
        <f>D65*E65*F65</f>
        <v>0</v>
      </c>
      <c r="H65" s="18"/>
    </row>
    <row r="66" spans="1:8" s="19" customFormat="1" ht="38.25" x14ac:dyDescent="0.25">
      <c r="A66" s="21"/>
      <c r="B66" s="40">
        <v>18</v>
      </c>
      <c r="C66" s="33" t="s">
        <v>76</v>
      </c>
      <c r="D66" s="84"/>
      <c r="E66" s="34">
        <v>5900</v>
      </c>
      <c r="F66" s="66">
        <v>4</v>
      </c>
      <c r="G66" s="46">
        <f>D66*E66*F66</f>
        <v>0</v>
      </c>
      <c r="H66" s="18"/>
    </row>
    <row r="67" spans="1:8" s="19" customFormat="1" ht="23.45" customHeight="1" x14ac:dyDescent="0.25">
      <c r="A67" s="76"/>
      <c r="B67" s="77"/>
      <c r="C67" s="78"/>
      <c r="D67" s="79"/>
      <c r="E67" s="80"/>
      <c r="F67" s="81"/>
      <c r="G67" s="82"/>
      <c r="H67" s="18"/>
    </row>
    <row r="68" spans="1:8" s="19" customFormat="1" ht="18.75" customHeight="1" x14ac:dyDescent="0.25">
      <c r="A68" s="21"/>
      <c r="B68" s="120" t="s">
        <v>55</v>
      </c>
      <c r="C68" s="120"/>
      <c r="D68" s="120"/>
      <c r="E68" s="120"/>
      <c r="F68" s="120"/>
      <c r="G68" s="120"/>
      <c r="H68" s="18"/>
    </row>
    <row r="69" spans="1:8" s="19" customFormat="1" x14ac:dyDescent="0.25">
      <c r="A69" s="21"/>
      <c r="B69" s="113" t="s">
        <v>81</v>
      </c>
      <c r="C69" s="113"/>
      <c r="D69" s="113"/>
      <c r="E69" s="113"/>
      <c r="F69" s="113"/>
      <c r="G69" s="113"/>
      <c r="H69" s="18"/>
    </row>
    <row r="70" spans="1:8" s="19" customFormat="1" ht="48" customHeight="1" x14ac:dyDescent="0.25">
      <c r="A70" s="21"/>
      <c r="B70" s="41" t="s">
        <v>2</v>
      </c>
      <c r="C70" s="42" t="s">
        <v>1</v>
      </c>
      <c r="D70" s="43" t="s">
        <v>0</v>
      </c>
      <c r="E70" s="44" t="s">
        <v>42</v>
      </c>
      <c r="F70" s="44" t="s">
        <v>85</v>
      </c>
      <c r="G70" s="43" t="s">
        <v>3</v>
      </c>
      <c r="H70" s="18"/>
    </row>
    <row r="71" spans="1:8" s="19" customFormat="1" ht="63.75" customHeight="1" x14ac:dyDescent="0.25">
      <c r="A71" s="21"/>
      <c r="B71" s="40">
        <v>20</v>
      </c>
      <c r="C71" s="33" t="s">
        <v>82</v>
      </c>
      <c r="D71" s="84"/>
      <c r="E71" s="34">
        <v>100</v>
      </c>
      <c r="F71" s="66">
        <v>2</v>
      </c>
      <c r="G71" s="46">
        <f>D71*E71*F71</f>
        <v>0</v>
      </c>
      <c r="H71" s="18"/>
    </row>
    <row r="72" spans="1:8" s="19" customFormat="1" ht="68.25" customHeight="1" x14ac:dyDescent="0.25">
      <c r="A72" s="21"/>
      <c r="B72" s="40">
        <v>21</v>
      </c>
      <c r="C72" s="33" t="s">
        <v>83</v>
      </c>
      <c r="D72" s="84"/>
      <c r="E72" s="34">
        <v>100</v>
      </c>
      <c r="F72" s="66">
        <v>4</v>
      </c>
      <c r="G72" s="46">
        <f>D72*E72*F72</f>
        <v>0</v>
      </c>
      <c r="H72" s="18"/>
    </row>
    <row r="73" spans="1:8" s="19" customFormat="1" x14ac:dyDescent="0.25">
      <c r="A73" s="21"/>
      <c r="B73" s="67"/>
      <c r="C73" s="83"/>
      <c r="D73" s="70"/>
      <c r="E73" s="35"/>
      <c r="F73" s="68"/>
      <c r="G73" s="69"/>
      <c r="H73" s="18"/>
    </row>
    <row r="74" spans="1:8" s="19" customFormat="1" ht="18" customHeight="1" x14ac:dyDescent="0.25">
      <c r="A74" s="21"/>
      <c r="B74" s="117" t="s">
        <v>56</v>
      </c>
      <c r="C74" s="118"/>
      <c r="D74" s="118"/>
      <c r="E74" s="118"/>
      <c r="F74" s="118"/>
      <c r="G74" s="118"/>
      <c r="H74" s="18"/>
    </row>
    <row r="75" spans="1:8" s="19" customFormat="1" ht="14.25" customHeight="1" x14ac:dyDescent="0.25">
      <c r="A75" s="21"/>
      <c r="B75" s="113" t="s">
        <v>81</v>
      </c>
      <c r="C75" s="113"/>
      <c r="D75" s="113"/>
      <c r="E75" s="113"/>
      <c r="F75" s="113"/>
      <c r="G75" s="113"/>
      <c r="H75" s="18"/>
    </row>
    <row r="76" spans="1:8" s="19" customFormat="1" ht="72" x14ac:dyDescent="0.25">
      <c r="A76" s="21"/>
      <c r="B76" s="41" t="s">
        <v>2</v>
      </c>
      <c r="C76" s="42" t="s">
        <v>1</v>
      </c>
      <c r="D76" s="43" t="s">
        <v>0</v>
      </c>
      <c r="E76" s="44" t="s">
        <v>49</v>
      </c>
      <c r="F76" s="44" t="s">
        <v>85</v>
      </c>
      <c r="G76" s="43" t="s">
        <v>3</v>
      </c>
      <c r="H76" s="18"/>
    </row>
    <row r="77" spans="1:8" s="19" customFormat="1" ht="58.5" customHeight="1" x14ac:dyDescent="0.25">
      <c r="A77" s="21"/>
      <c r="B77" s="71" t="s">
        <v>45</v>
      </c>
      <c r="C77" s="72" t="s">
        <v>89</v>
      </c>
      <c r="D77" s="84"/>
      <c r="E77" s="73">
        <v>50</v>
      </c>
      <c r="F77" s="74">
        <v>2</v>
      </c>
      <c r="G77" s="75">
        <f>D77*E77*F77</f>
        <v>0</v>
      </c>
      <c r="H77" s="18"/>
    </row>
    <row r="78" spans="1:8" s="19" customFormat="1" ht="23.45" customHeight="1" x14ac:dyDescent="0.25">
      <c r="A78" s="21"/>
      <c r="B78" s="32"/>
      <c r="C78" s="48"/>
      <c r="D78" s="48"/>
      <c r="E78" s="48"/>
      <c r="F78" s="48"/>
      <c r="G78" s="48"/>
      <c r="H78" s="18"/>
    </row>
    <row r="79" spans="1:8" s="19" customFormat="1" ht="23.45" customHeight="1" x14ac:dyDescent="0.25">
      <c r="A79" s="21"/>
      <c r="B79" s="49"/>
      <c r="C79" s="110" t="s">
        <v>53</v>
      </c>
      <c r="D79" s="111"/>
      <c r="E79" s="111"/>
      <c r="F79" s="111"/>
      <c r="G79" s="111"/>
      <c r="H79" s="18"/>
    </row>
    <row r="80" spans="1:8" s="19" customFormat="1" ht="23.45" customHeight="1" x14ac:dyDescent="0.25">
      <c r="A80" s="21"/>
      <c r="B80" s="47"/>
      <c r="C80" s="103" t="s">
        <v>11</v>
      </c>
      <c r="D80" s="104"/>
      <c r="E80" s="104"/>
      <c r="F80" s="104"/>
      <c r="G80" s="45">
        <f>SUM(G13:G26)</f>
        <v>0</v>
      </c>
      <c r="H80" s="18"/>
    </row>
    <row r="81" spans="1:8" s="19" customFormat="1" ht="23.45" customHeight="1" x14ac:dyDescent="0.25">
      <c r="A81" s="21"/>
      <c r="B81" s="47"/>
      <c r="C81" s="103" t="s">
        <v>12</v>
      </c>
      <c r="D81" s="104"/>
      <c r="E81" s="104"/>
      <c r="F81" s="104"/>
      <c r="G81" s="62"/>
      <c r="H81" s="18"/>
    </row>
    <row r="82" spans="1:8" s="19" customFormat="1" ht="23.45" customHeight="1" x14ac:dyDescent="0.25">
      <c r="A82" s="21"/>
      <c r="B82" s="47"/>
      <c r="C82" s="103" t="s">
        <v>6</v>
      </c>
      <c r="D82" s="104"/>
      <c r="E82" s="104"/>
      <c r="F82" s="105"/>
      <c r="G82" s="51">
        <f>G80*G81</f>
        <v>0</v>
      </c>
      <c r="H82" s="18"/>
    </row>
    <row r="83" spans="1:8" s="19" customFormat="1" ht="23.45" customHeight="1" x14ac:dyDescent="0.25">
      <c r="A83" s="21"/>
      <c r="B83" s="47"/>
      <c r="C83" s="103" t="s">
        <v>13</v>
      </c>
      <c r="D83" s="104"/>
      <c r="E83" s="104"/>
      <c r="F83" s="105"/>
      <c r="G83" s="45">
        <f>G80+G82</f>
        <v>0</v>
      </c>
      <c r="H83" s="18"/>
    </row>
    <row r="84" spans="1:8" s="19" customFormat="1" ht="23.45" customHeight="1" x14ac:dyDescent="0.25">
      <c r="A84" s="21"/>
      <c r="B84" s="52"/>
      <c r="C84" s="50"/>
      <c r="D84" s="50"/>
      <c r="E84" s="50"/>
      <c r="F84" s="50"/>
      <c r="G84" s="53"/>
    </row>
    <row r="85" spans="1:8" s="19" customFormat="1" ht="23.45" customHeight="1" x14ac:dyDescent="0.25">
      <c r="A85" s="21"/>
      <c r="B85" s="49"/>
      <c r="C85" s="107" t="s">
        <v>66</v>
      </c>
      <c r="D85" s="108"/>
      <c r="E85" s="108"/>
      <c r="F85" s="108"/>
      <c r="G85" s="109"/>
    </row>
    <row r="86" spans="1:8" s="19" customFormat="1" ht="23.45" customHeight="1" x14ac:dyDescent="0.25">
      <c r="A86" s="21"/>
      <c r="B86" s="47"/>
      <c r="C86" s="103" t="s">
        <v>11</v>
      </c>
      <c r="D86" s="104"/>
      <c r="E86" s="104"/>
      <c r="F86" s="104"/>
      <c r="G86" s="51">
        <f>SUM(G31:G77)</f>
        <v>0</v>
      </c>
    </row>
    <row r="87" spans="1:8" s="19" customFormat="1" ht="23.45" customHeight="1" x14ac:dyDescent="0.25">
      <c r="A87" s="21"/>
      <c r="B87" s="47"/>
      <c r="C87" s="103" t="s">
        <v>14</v>
      </c>
      <c r="D87" s="104"/>
      <c r="E87" s="104"/>
      <c r="F87" s="104"/>
      <c r="G87" s="62"/>
    </row>
    <row r="88" spans="1:8" s="19" customFormat="1" ht="23.45" customHeight="1" x14ac:dyDescent="0.25">
      <c r="A88" s="21"/>
      <c r="B88" s="47"/>
      <c r="C88" s="103" t="s">
        <v>6</v>
      </c>
      <c r="D88" s="104"/>
      <c r="E88" s="104"/>
      <c r="F88" s="105"/>
      <c r="G88" s="51">
        <f>G86*G87</f>
        <v>0</v>
      </c>
    </row>
    <row r="89" spans="1:8" s="19" customFormat="1" ht="23.45" customHeight="1" x14ac:dyDescent="0.25">
      <c r="A89" s="21"/>
      <c r="B89" s="47"/>
      <c r="C89" s="103" t="s">
        <v>13</v>
      </c>
      <c r="D89" s="104"/>
      <c r="E89" s="104"/>
      <c r="F89" s="105"/>
      <c r="G89" s="45">
        <f>G86+G88</f>
        <v>0</v>
      </c>
    </row>
    <row r="90" spans="1:8" s="19" customFormat="1" ht="23.45" customHeight="1" x14ac:dyDescent="0.25">
      <c r="A90" s="21"/>
      <c r="B90" s="25"/>
      <c r="C90" s="26"/>
      <c r="D90" s="26"/>
      <c r="E90" s="26"/>
      <c r="F90" s="26"/>
      <c r="G90" s="26"/>
    </row>
    <row r="91" spans="1:8" s="19" customFormat="1" ht="23.45" customHeight="1" x14ac:dyDescent="0.25">
      <c r="A91" s="21"/>
      <c r="B91" s="54"/>
      <c r="C91" s="97" t="s">
        <v>10</v>
      </c>
      <c r="D91" s="98"/>
      <c r="E91" s="98"/>
      <c r="F91" s="98"/>
      <c r="G91" s="99"/>
    </row>
    <row r="92" spans="1:8" s="19" customFormat="1" ht="51.75" customHeight="1" x14ac:dyDescent="0.25">
      <c r="A92" s="27"/>
      <c r="B92" s="47"/>
      <c r="C92" s="100" t="s">
        <v>88</v>
      </c>
      <c r="D92" s="101"/>
      <c r="E92" s="101"/>
      <c r="F92" s="102"/>
      <c r="G92" s="51">
        <f>SUM(G80+G86)</f>
        <v>0</v>
      </c>
    </row>
    <row r="93" spans="1:8" s="19" customFormat="1" ht="35.25" customHeight="1" x14ac:dyDescent="0.25">
      <c r="A93" s="22"/>
      <c r="B93" s="24"/>
      <c r="C93" s="103" t="s">
        <v>5</v>
      </c>
      <c r="D93" s="104"/>
      <c r="E93" s="104"/>
      <c r="F93" s="105"/>
      <c r="G93" s="45">
        <f>SUM(G83+G89)</f>
        <v>0</v>
      </c>
    </row>
    <row r="94" spans="1:8" s="19" customFormat="1" ht="23.45" customHeight="1" x14ac:dyDescent="0.2">
      <c r="A94" s="2"/>
      <c r="B94" s="31"/>
      <c r="C94" s="2"/>
      <c r="D94" s="30"/>
      <c r="E94" s="30"/>
      <c r="F94" s="30"/>
      <c r="G94" s="6"/>
    </row>
    <row r="95" spans="1:8" s="19" customFormat="1" ht="23.45" customHeight="1" x14ac:dyDescent="0.2">
      <c r="A95" s="2"/>
      <c r="B95" s="31"/>
      <c r="C95" s="2"/>
      <c r="D95" s="30"/>
      <c r="E95" s="30"/>
      <c r="F95" s="30"/>
      <c r="G95" s="6"/>
    </row>
    <row r="96" spans="1:8" s="19" customFormat="1" ht="23.45" customHeight="1" x14ac:dyDescent="0.2">
      <c r="A96" s="2"/>
      <c r="B96" s="31"/>
      <c r="C96" s="2"/>
      <c r="D96" s="30"/>
      <c r="E96" s="30"/>
      <c r="F96" s="30"/>
      <c r="G96" s="6"/>
    </row>
    <row r="97" spans="1:7" s="19" customFormat="1" ht="23.45" customHeight="1" x14ac:dyDescent="0.2">
      <c r="A97" s="2"/>
      <c r="B97" s="31"/>
      <c r="C97" s="2"/>
      <c r="D97" s="30"/>
      <c r="E97" s="30"/>
      <c r="F97" s="30"/>
      <c r="G97" s="6"/>
    </row>
    <row r="98" spans="1:7" s="19" customFormat="1" ht="23.45" customHeight="1" x14ac:dyDescent="0.2">
      <c r="A98" s="2"/>
      <c r="B98" s="31"/>
      <c r="C98" s="2"/>
      <c r="D98" s="30"/>
      <c r="E98" s="30"/>
      <c r="F98" s="30"/>
      <c r="G98" s="6"/>
    </row>
    <row r="99" spans="1:7" s="19" customFormat="1" ht="23.45" customHeight="1" x14ac:dyDescent="0.2">
      <c r="A99" s="2"/>
      <c r="B99" s="31"/>
      <c r="C99" s="2"/>
      <c r="D99" s="30"/>
      <c r="E99" s="30"/>
      <c r="F99" s="30"/>
      <c r="G99" s="6"/>
    </row>
    <row r="100" spans="1:7" s="19" customFormat="1" ht="23.45" customHeight="1" x14ac:dyDescent="0.2">
      <c r="A100" s="2"/>
      <c r="B100" s="31"/>
      <c r="C100" s="2"/>
      <c r="D100" s="30"/>
      <c r="E100" s="30"/>
      <c r="F100" s="30"/>
      <c r="G100" s="6"/>
    </row>
    <row r="101" spans="1:7" s="19" customFormat="1" ht="23.45" customHeight="1" x14ac:dyDescent="0.2">
      <c r="A101" s="2"/>
      <c r="B101" s="31"/>
      <c r="C101" s="2"/>
      <c r="D101" s="30"/>
      <c r="E101" s="30"/>
      <c r="F101" s="30"/>
      <c r="G101" s="6"/>
    </row>
    <row r="102" spans="1:7" s="19" customFormat="1" ht="23.45" customHeight="1" x14ac:dyDescent="0.2">
      <c r="A102" s="2"/>
      <c r="B102" s="31"/>
      <c r="C102" s="2"/>
      <c r="D102" s="30"/>
      <c r="E102" s="30"/>
      <c r="F102" s="30"/>
      <c r="G102" s="6"/>
    </row>
    <row r="103" spans="1:7" s="19" customFormat="1" ht="26.1" customHeight="1" x14ac:dyDescent="0.2">
      <c r="A103" s="2"/>
      <c r="B103" s="31"/>
      <c r="C103" s="2"/>
      <c r="D103" s="30"/>
      <c r="E103" s="30"/>
      <c r="F103" s="30"/>
      <c r="G103" s="6"/>
    </row>
    <row r="104" spans="1:7" s="23" customFormat="1" ht="23.45" customHeight="1" x14ac:dyDescent="0.2">
      <c r="A104" s="2"/>
      <c r="B104" s="31"/>
      <c r="C104" s="2"/>
      <c r="D104" s="30"/>
      <c r="E104" s="30"/>
      <c r="F104" s="30"/>
      <c r="G104" s="6"/>
    </row>
    <row r="106" spans="1:7" ht="15" x14ac:dyDescent="0.2">
      <c r="B106" s="28"/>
      <c r="C106" s="29"/>
      <c r="G106" s="30"/>
    </row>
    <row r="107" spans="1:7" x14ac:dyDescent="0.2">
      <c r="B107" s="28"/>
      <c r="G107" s="30"/>
    </row>
    <row r="108" spans="1:7" x14ac:dyDescent="0.2">
      <c r="G108" s="30"/>
    </row>
    <row r="109" spans="1:7" x14ac:dyDescent="0.2">
      <c r="G109" s="30"/>
    </row>
    <row r="110" spans="1:7" x14ac:dyDescent="0.2">
      <c r="G110" s="30"/>
    </row>
    <row r="111" spans="1:7" x14ac:dyDescent="0.2">
      <c r="G111" s="30"/>
    </row>
    <row r="112" spans="1:7" x14ac:dyDescent="0.2">
      <c r="G112" s="30"/>
    </row>
    <row r="113" spans="7:7" x14ac:dyDescent="0.2">
      <c r="G113" s="30"/>
    </row>
    <row r="114" spans="7:7" x14ac:dyDescent="0.2">
      <c r="G114" s="30"/>
    </row>
    <row r="115" spans="7:7" x14ac:dyDescent="0.2">
      <c r="G115" s="30"/>
    </row>
    <row r="116" spans="7:7" x14ac:dyDescent="0.2">
      <c r="G116" s="30"/>
    </row>
    <row r="117" spans="7:7" x14ac:dyDescent="0.2">
      <c r="G117" s="30"/>
    </row>
    <row r="118" spans="7:7" x14ac:dyDescent="0.2">
      <c r="G118" s="30"/>
    </row>
    <row r="119" spans="7:7" x14ac:dyDescent="0.2">
      <c r="G119" s="30"/>
    </row>
    <row r="120" spans="7:7" ht="26.45" customHeight="1" x14ac:dyDescent="0.2">
      <c r="G120" s="30"/>
    </row>
    <row r="121" spans="7:7" ht="26.45" customHeight="1" x14ac:dyDescent="0.2">
      <c r="G121" s="30"/>
    </row>
    <row r="122" spans="7:7" ht="26.45" customHeight="1" x14ac:dyDescent="0.2">
      <c r="G122" s="30"/>
    </row>
    <row r="123" spans="7:7" ht="26.45" customHeight="1" x14ac:dyDescent="0.2">
      <c r="G123" s="30"/>
    </row>
    <row r="124" spans="7:7" ht="22.5" customHeight="1" x14ac:dyDescent="0.2">
      <c r="G124" s="30"/>
    </row>
    <row r="125" spans="7:7" ht="22.5" customHeight="1" x14ac:dyDescent="0.2">
      <c r="G125" s="30"/>
    </row>
    <row r="126" spans="7:7" ht="22.5" customHeight="1" x14ac:dyDescent="0.2">
      <c r="G126" s="30"/>
    </row>
    <row r="127" spans="7:7" ht="45.6" customHeight="1" x14ac:dyDescent="0.2">
      <c r="G127" s="30"/>
    </row>
    <row r="128" spans="7:7" ht="22.5" customHeight="1" x14ac:dyDescent="0.2">
      <c r="G128" s="30"/>
    </row>
    <row r="129" spans="1:7" x14ac:dyDescent="0.2">
      <c r="G129" s="30"/>
    </row>
    <row r="130" spans="1:7" ht="31.5" customHeight="1" x14ac:dyDescent="0.2">
      <c r="G130" s="30"/>
    </row>
    <row r="131" spans="1:7" ht="21.95" customHeight="1" x14ac:dyDescent="0.2">
      <c r="G131" s="30"/>
    </row>
    <row r="132" spans="1:7" ht="27.95" customHeight="1" x14ac:dyDescent="0.2">
      <c r="G132" s="30"/>
    </row>
    <row r="133" spans="1:7" ht="29.45" customHeight="1" x14ac:dyDescent="0.2">
      <c r="G133" s="30"/>
    </row>
    <row r="134" spans="1:7" x14ac:dyDescent="0.2">
      <c r="G134" s="30"/>
    </row>
    <row r="135" spans="1:7" ht="15" customHeight="1" x14ac:dyDescent="0.2">
      <c r="G135" s="30"/>
    </row>
    <row r="136" spans="1:7" x14ac:dyDescent="0.2">
      <c r="G136" s="30"/>
    </row>
    <row r="137" spans="1:7" x14ac:dyDescent="0.2">
      <c r="G137" s="30"/>
    </row>
    <row r="138" spans="1:7" x14ac:dyDescent="0.2">
      <c r="G138" s="30"/>
    </row>
    <row r="139" spans="1:7" x14ac:dyDescent="0.2">
      <c r="G139" s="30"/>
    </row>
    <row r="140" spans="1:7" x14ac:dyDescent="0.2">
      <c r="A140" s="12"/>
      <c r="G140" s="30"/>
    </row>
    <row r="141" spans="1:7" x14ac:dyDescent="0.2">
      <c r="A141" s="12"/>
      <c r="G141" s="30"/>
    </row>
    <row r="142" spans="1:7" x14ac:dyDescent="0.2">
      <c r="A142" s="12"/>
      <c r="G142" s="30"/>
    </row>
    <row r="143" spans="1:7" ht="45" customHeight="1" x14ac:dyDescent="0.2">
      <c r="A143" s="12"/>
      <c r="G143" s="30"/>
    </row>
    <row r="144" spans="1:7" ht="45" customHeight="1" x14ac:dyDescent="0.2">
      <c r="A144" s="12"/>
    </row>
    <row r="145" spans="1:246" ht="45" customHeight="1" x14ac:dyDescent="0.2">
      <c r="A145" s="12"/>
    </row>
    <row r="146" spans="1:246" ht="45" customHeight="1" x14ac:dyDescent="0.2">
      <c r="A146" s="12"/>
    </row>
    <row r="147" spans="1:246" ht="45" customHeight="1" x14ac:dyDescent="0.2"/>
    <row r="148" spans="1:246" ht="45" customHeight="1" x14ac:dyDescent="0.2"/>
    <row r="149" spans="1:246" ht="45" customHeight="1" x14ac:dyDescent="0.2"/>
    <row r="151" spans="1:246" s="13" customFormat="1" ht="21.95" customHeight="1" x14ac:dyDescent="0.2">
      <c r="A151" s="2"/>
      <c r="B151" s="31"/>
      <c r="C151" s="2"/>
      <c r="D151" s="30"/>
      <c r="E151" s="30"/>
      <c r="F151" s="30"/>
      <c r="G151" s="6"/>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c r="GR151" s="7"/>
      <c r="GS151" s="7"/>
      <c r="GT151" s="7"/>
      <c r="GU151" s="7"/>
      <c r="GV151" s="7"/>
      <c r="GW151" s="7"/>
      <c r="GX151" s="7"/>
      <c r="GY151" s="7"/>
      <c r="GZ151" s="7"/>
      <c r="HA151" s="7"/>
      <c r="HB151" s="7"/>
      <c r="HC151" s="7"/>
      <c r="HD151" s="7"/>
      <c r="HE151" s="7"/>
      <c r="HF151" s="7"/>
      <c r="HG151" s="7"/>
      <c r="HH151" s="7"/>
      <c r="HI151" s="7"/>
      <c r="HJ151" s="7"/>
      <c r="HK151" s="7"/>
      <c r="HL151" s="7"/>
      <c r="HM151" s="7"/>
      <c r="HN151" s="7"/>
      <c r="HO151" s="7"/>
      <c r="HP151" s="7"/>
      <c r="HQ151" s="7"/>
      <c r="HR151" s="7"/>
      <c r="HS151" s="7"/>
      <c r="HT151" s="7"/>
      <c r="HU151" s="7"/>
      <c r="HV151" s="7"/>
      <c r="HW151" s="7"/>
      <c r="HX151" s="7"/>
      <c r="HY151" s="7"/>
      <c r="HZ151" s="7"/>
      <c r="IA151" s="7"/>
      <c r="IB151" s="7"/>
      <c r="IC151" s="7"/>
      <c r="ID151" s="7"/>
      <c r="IE151" s="7"/>
      <c r="IF151" s="7"/>
      <c r="IG151" s="7"/>
      <c r="IH151" s="7"/>
      <c r="II151" s="7"/>
      <c r="IJ151" s="7"/>
      <c r="IK151" s="7"/>
      <c r="IL151" s="7"/>
    </row>
    <row r="152" spans="1:246" s="13" customFormat="1" ht="21.95" customHeight="1" x14ac:dyDescent="0.2">
      <c r="A152" s="2"/>
      <c r="B152" s="31"/>
      <c r="C152" s="2"/>
      <c r="D152" s="30"/>
      <c r="E152" s="30"/>
      <c r="F152" s="30"/>
      <c r="G152" s="6"/>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c r="GR152" s="7"/>
      <c r="GS152" s="7"/>
      <c r="GT152" s="7"/>
      <c r="GU152" s="7"/>
      <c r="GV152" s="7"/>
      <c r="GW152" s="7"/>
      <c r="GX152" s="7"/>
      <c r="GY152" s="7"/>
      <c r="GZ152" s="7"/>
      <c r="HA152" s="7"/>
      <c r="HB152" s="7"/>
      <c r="HC152" s="7"/>
      <c r="HD152" s="7"/>
      <c r="HE152" s="7"/>
      <c r="HF152" s="7"/>
      <c r="HG152" s="7"/>
      <c r="HH152" s="7"/>
      <c r="HI152" s="7"/>
      <c r="HJ152" s="7"/>
      <c r="HK152" s="7"/>
      <c r="HL152" s="7"/>
      <c r="HM152" s="7"/>
      <c r="HN152" s="7"/>
      <c r="HO152" s="7"/>
      <c r="HP152" s="7"/>
      <c r="HQ152" s="7"/>
      <c r="HR152" s="7"/>
      <c r="HS152" s="7"/>
      <c r="HT152" s="7"/>
      <c r="HU152" s="7"/>
      <c r="HV152" s="7"/>
      <c r="HW152" s="7"/>
      <c r="HX152" s="7"/>
      <c r="HY152" s="7"/>
      <c r="HZ152" s="7"/>
      <c r="IA152" s="7"/>
      <c r="IB152" s="7"/>
      <c r="IC152" s="7"/>
      <c r="ID152" s="7"/>
      <c r="IE152" s="7"/>
      <c r="IF152" s="7"/>
      <c r="IG152" s="7"/>
      <c r="IH152" s="7"/>
      <c r="II152" s="7"/>
      <c r="IJ152" s="7"/>
      <c r="IK152" s="7"/>
      <c r="IL152" s="7"/>
    </row>
    <row r="153" spans="1:246" s="13" customFormat="1" ht="21.95" customHeight="1" x14ac:dyDescent="0.2">
      <c r="A153" s="2"/>
      <c r="B153" s="31"/>
      <c r="C153" s="2"/>
      <c r="D153" s="30"/>
      <c r="E153" s="30"/>
      <c r="F153" s="30"/>
      <c r="G153" s="6"/>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c r="GR153" s="7"/>
      <c r="GS153" s="7"/>
      <c r="GT153" s="7"/>
      <c r="GU153" s="7"/>
      <c r="GV153" s="7"/>
      <c r="GW153" s="7"/>
      <c r="GX153" s="7"/>
      <c r="GY153" s="7"/>
      <c r="GZ153" s="7"/>
      <c r="HA153" s="7"/>
      <c r="HB153" s="7"/>
      <c r="HC153" s="7"/>
      <c r="HD153" s="7"/>
      <c r="HE153" s="7"/>
      <c r="HF153" s="7"/>
      <c r="HG153" s="7"/>
      <c r="HH153" s="7"/>
      <c r="HI153" s="7"/>
      <c r="HJ153" s="7"/>
      <c r="HK153" s="7"/>
      <c r="HL153" s="7"/>
      <c r="HM153" s="7"/>
      <c r="HN153" s="7"/>
      <c r="HO153" s="7"/>
      <c r="HP153" s="7"/>
      <c r="HQ153" s="7"/>
      <c r="HR153" s="7"/>
      <c r="HS153" s="7"/>
      <c r="HT153" s="7"/>
      <c r="HU153" s="7"/>
      <c r="HV153" s="7"/>
      <c r="HW153" s="7"/>
      <c r="HX153" s="7"/>
      <c r="HY153" s="7"/>
      <c r="HZ153" s="7"/>
      <c r="IA153" s="7"/>
      <c r="IB153" s="7"/>
      <c r="IC153" s="7"/>
      <c r="ID153" s="7"/>
      <c r="IE153" s="7"/>
      <c r="IF153" s="7"/>
      <c r="IG153" s="7"/>
      <c r="IH153" s="7"/>
      <c r="II153" s="7"/>
      <c r="IJ153" s="7"/>
      <c r="IK153" s="7"/>
      <c r="IL153" s="7"/>
    </row>
    <row r="154" spans="1:246" s="13" customFormat="1" ht="21.95" customHeight="1" x14ac:dyDescent="0.2">
      <c r="A154" s="2"/>
      <c r="B154" s="31"/>
      <c r="C154" s="2"/>
      <c r="D154" s="30"/>
      <c r="E154" s="30"/>
      <c r="F154" s="30"/>
      <c r="G154" s="6"/>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c r="IC154" s="7"/>
      <c r="ID154" s="7"/>
      <c r="IE154" s="7"/>
      <c r="IF154" s="7"/>
      <c r="IG154" s="7"/>
      <c r="IH154" s="7"/>
      <c r="II154" s="7"/>
      <c r="IJ154" s="7"/>
      <c r="IK154" s="7"/>
      <c r="IL154" s="7"/>
    </row>
    <row r="155" spans="1:246" s="13" customFormat="1" ht="21.95" customHeight="1" x14ac:dyDescent="0.2">
      <c r="A155" s="2"/>
      <c r="B155" s="31"/>
      <c r="C155" s="2"/>
      <c r="D155" s="30"/>
      <c r="E155" s="30"/>
      <c r="F155" s="30"/>
      <c r="G155" s="6"/>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c r="IJ155" s="7"/>
      <c r="IK155" s="7"/>
      <c r="IL155" s="7"/>
    </row>
    <row r="156" spans="1:246" s="13" customFormat="1" ht="21.95" customHeight="1" x14ac:dyDescent="0.2">
      <c r="A156" s="2"/>
      <c r="B156" s="31"/>
      <c r="C156" s="2"/>
      <c r="D156" s="30"/>
      <c r="E156" s="30"/>
      <c r="F156" s="30"/>
      <c r="G156" s="6"/>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c r="IC156" s="7"/>
      <c r="ID156" s="7"/>
      <c r="IE156" s="7"/>
      <c r="IF156" s="7"/>
      <c r="IG156" s="7"/>
      <c r="IH156" s="7"/>
      <c r="II156" s="7"/>
      <c r="IJ156" s="7"/>
      <c r="IK156" s="7"/>
      <c r="IL156" s="7"/>
    </row>
    <row r="157" spans="1:246" s="13" customFormat="1" ht="21.95" customHeight="1" x14ac:dyDescent="0.2">
      <c r="A157" s="2"/>
      <c r="B157" s="31"/>
      <c r="C157" s="2"/>
      <c r="D157" s="30"/>
      <c r="E157" s="30"/>
      <c r="F157" s="30"/>
      <c r="G157" s="6"/>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c r="GR157" s="7"/>
      <c r="GS157" s="7"/>
      <c r="GT157" s="7"/>
      <c r="GU157" s="7"/>
      <c r="GV157" s="7"/>
      <c r="GW157" s="7"/>
      <c r="GX157" s="7"/>
      <c r="GY157" s="7"/>
      <c r="GZ157" s="7"/>
      <c r="HA157" s="7"/>
      <c r="HB157" s="7"/>
      <c r="HC157" s="7"/>
      <c r="HD157" s="7"/>
      <c r="HE157" s="7"/>
      <c r="HF157" s="7"/>
      <c r="HG157" s="7"/>
      <c r="HH157" s="7"/>
      <c r="HI157" s="7"/>
      <c r="HJ157" s="7"/>
      <c r="HK157" s="7"/>
      <c r="HL157" s="7"/>
      <c r="HM157" s="7"/>
      <c r="HN157" s="7"/>
      <c r="HO157" s="7"/>
      <c r="HP157" s="7"/>
      <c r="HQ157" s="7"/>
      <c r="HR157" s="7"/>
      <c r="HS157" s="7"/>
      <c r="HT157" s="7"/>
      <c r="HU157" s="7"/>
      <c r="HV157" s="7"/>
      <c r="HW157" s="7"/>
      <c r="HX157" s="7"/>
      <c r="HY157" s="7"/>
      <c r="HZ157" s="7"/>
      <c r="IA157" s="7"/>
      <c r="IB157" s="7"/>
      <c r="IC157" s="7"/>
      <c r="ID157" s="7"/>
      <c r="IE157" s="7"/>
      <c r="IF157" s="7"/>
      <c r="IG157" s="7"/>
      <c r="IH157" s="7"/>
      <c r="II157" s="7"/>
      <c r="IJ157" s="7"/>
      <c r="IK157" s="7"/>
      <c r="IL157" s="7"/>
    </row>
    <row r="165" ht="114.95" customHeight="1" x14ac:dyDescent="0.2"/>
  </sheetData>
  <sheetProtection algorithmName="SHA-512" hashValue="YDTuBY6d6G+Q5nJzCVIdirBFpfGEl8w7+tKgpOhls1TMWbr3EUb1vZSzyV5Hwsmyj0tUOtS7a4GnJvIllW2bVA==" saltValue="n69eCRCCUQU21i/cohjFrA==" spinCount="100000" sheet="1" objects="1" scenarios="1"/>
  <mergeCells count="51">
    <mergeCell ref="B74:G74"/>
    <mergeCell ref="B75:G75"/>
    <mergeCell ref="B32:G32"/>
    <mergeCell ref="B38:G38"/>
    <mergeCell ref="B44:G44"/>
    <mergeCell ref="B50:G50"/>
    <mergeCell ref="B55:G55"/>
    <mergeCell ref="B61:G61"/>
    <mergeCell ref="B69:G69"/>
    <mergeCell ref="B62:G62"/>
    <mergeCell ref="B33:G33"/>
    <mergeCell ref="B10:G10"/>
    <mergeCell ref="B28:G28"/>
    <mergeCell ref="B29:G29"/>
    <mergeCell ref="B63:G63"/>
    <mergeCell ref="B68:G68"/>
    <mergeCell ref="B11:G11"/>
    <mergeCell ref="B22:G22"/>
    <mergeCell ref="B23:G23"/>
    <mergeCell ref="B17:G17"/>
    <mergeCell ref="B16:G16"/>
    <mergeCell ref="B51:G51"/>
    <mergeCell ref="B52:G52"/>
    <mergeCell ref="B39:G39"/>
    <mergeCell ref="B40:G40"/>
    <mergeCell ref="B45:G45"/>
    <mergeCell ref="B46:G46"/>
    <mergeCell ref="C91:G91"/>
    <mergeCell ref="C92:F92"/>
    <mergeCell ref="C93:F93"/>
    <mergeCell ref="B34:G34"/>
    <mergeCell ref="C87:F87"/>
    <mergeCell ref="C89:F89"/>
    <mergeCell ref="C82:F82"/>
    <mergeCell ref="C88:F88"/>
    <mergeCell ref="C85:G85"/>
    <mergeCell ref="C86:F86"/>
    <mergeCell ref="C80:F80"/>
    <mergeCell ref="C81:F81"/>
    <mergeCell ref="C83:F83"/>
    <mergeCell ref="C79:G79"/>
    <mergeCell ref="B56:G56"/>
    <mergeCell ref="B57:G57"/>
    <mergeCell ref="B2:G2"/>
    <mergeCell ref="B8:G8"/>
    <mergeCell ref="D6:G6"/>
    <mergeCell ref="B6:C6"/>
    <mergeCell ref="D3:G3"/>
    <mergeCell ref="B3:C3"/>
    <mergeCell ref="B4:C4"/>
    <mergeCell ref="D4:G4"/>
  </mergeCells>
  <phoneticPr fontId="1" type="noConversion"/>
  <pageMargins left="0.7" right="0.7" top="0.78740157499999996" bottom="0.78740157499999996" header="0.3" footer="0.3"/>
  <pageSetup paperSize="9" scale="75" fitToHeight="0" orientation="portrait" horizontalDpi="300" verticalDpi="300" r:id="rId1"/>
  <headerFooter>
    <oddHeader>&amp;CAnlage 5 - Preisblatt</oddHeader>
  </headerFooter>
  <rowBreaks count="2" manualBreakCount="2">
    <brk id="32" min="1" max="6" man="1"/>
    <brk id="138"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Tabelle1!$A$2:$A$4</xm:f>
          </x14:formula1>
          <xm:sqref>G81 G87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B8" sqref="B8"/>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77B3F9-634A-42BA-BEB6-FFE2808544F8}">
  <ds:schemaRefs>
    <ds:schemaRef ds:uri="http://schemas.microsoft.com/sharepoint/v3/contenttype/forms"/>
  </ds:schemaRefs>
</ds:datastoreItem>
</file>

<file path=customXml/itemProps2.xml><?xml version="1.0" encoding="utf-8"?>
<ds:datastoreItem xmlns:ds="http://schemas.openxmlformats.org/officeDocument/2006/customXml" ds:itemID="{6C73EC32-32E0-42D2-BA8A-6F0772B19860}">
  <ds:schemaRefs>
    <ds:schemaRef ds:uri="http://purl.org/dc/elements/1.1/"/>
    <ds:schemaRef ds:uri="http://schemas.microsoft.com/office/2006/metadata/properties"/>
    <ds:schemaRef ds:uri="http://purl.org/dc/terms/"/>
    <ds:schemaRef ds:uri="e08fa176-5843-413e-a43b-0cd95cd5d99b"/>
    <ds:schemaRef ds:uri="http://schemas.microsoft.com/office/2006/documentManagement/types"/>
    <ds:schemaRef ds:uri="8cb088b5-cdd7-4456-810a-a36768df252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Ausfüll- und Wertungshinweise</vt:lpstr>
      <vt:lpstr>Preisblatt 26-1167-M-I-OeA L2</vt:lpstr>
      <vt:lpstr>Tabelle1</vt:lpstr>
      <vt:lpstr>'Preisblatt 26-1167-M-I-OeA L2'!Druckbereich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Schwaiger Patricia</cp:lastModifiedBy>
  <cp:lastPrinted>2026-04-01T08:57:40Z</cp:lastPrinted>
  <dcterms:created xsi:type="dcterms:W3CDTF">2024-04-03T10:47:48Z</dcterms:created>
  <dcterms:modified xsi:type="dcterms:W3CDTF">2026-04-20T09:40:14Z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